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1-тоқсан" sheetId="15" r:id="rId1"/>
    <sheet name="2-тоқсан" sheetId="16" r:id="rId2"/>
    <sheet name="3-тоқсан" sheetId="17" r:id="rId3"/>
    <sheet name="4-тоқсан" sheetId="18" r:id="rId4"/>
    <sheet name="Оқу жылы" sheetId="11" r:id="rId5"/>
  </sheets>
  <definedNames>
    <definedName name="_xlnm._FilterDatabase" localSheetId="0" hidden="1">'1-тоқсан'!#REF!</definedName>
    <definedName name="_xlnm._FilterDatabase" localSheetId="1" hidden="1">'2-тоқсан'!#REF!</definedName>
    <definedName name="_xlnm._FilterDatabase" localSheetId="2" hidden="1">'3-тоқсан'!#REF!</definedName>
    <definedName name="_xlnm._FilterDatabase" localSheetId="3" hidden="1">'4-тоқсан'!#REF!</definedName>
    <definedName name="_xlnm._FilterDatabase" localSheetId="4" hidden="1">'Оқу жылы'!#REF!</definedName>
    <definedName name="Marks" localSheetId="0">'1-тоқсан'!$A$50:$A$53</definedName>
    <definedName name="Marks" localSheetId="1">'2-тоқсан'!$A$50:$A$53</definedName>
    <definedName name="Marks" localSheetId="2">'3-тоқсан'!$A$50:$A$53</definedName>
    <definedName name="Marks" localSheetId="3">'4-тоқсан'!$A$50:$A$53</definedName>
    <definedName name="Marks" localSheetId="4">'Оқу жылы'!$A$49:$A$52</definedName>
    <definedName name="Marks">#REF!</definedName>
    <definedName name="_xlnm.Print_Area" localSheetId="0">'1-тоқсан'!$A$1:$N$53</definedName>
    <definedName name="_xlnm.Print_Area" localSheetId="1">'2-тоқсан'!$A$1:$N$53</definedName>
    <definedName name="_xlnm.Print_Area" localSheetId="2">'3-тоқсан'!$A$1:$N$53</definedName>
    <definedName name="_xlnm.Print_Area" localSheetId="3">'4-тоқсан'!$A$1:$N$53</definedName>
    <definedName name="_xlnm.Print_Area" localSheetId="4">'Оқу жылы'!$A$1:$L$52</definedName>
  </definedNames>
  <calcPr calcId="152511"/>
</workbook>
</file>

<file path=xl/calcChain.xml><?xml version="1.0" encoding="utf-8"?>
<calcChain xmlns="http://schemas.openxmlformats.org/spreadsheetml/2006/main">
  <c r="L46" i="11" l="1"/>
  <c r="N47" i="18"/>
  <c r="N47" i="17"/>
  <c r="N47" i="16"/>
  <c r="N47" i="15"/>
  <c r="E8" i="11" l="1"/>
  <c r="G8" i="11"/>
  <c r="E9" i="11"/>
  <c r="G9" i="11"/>
  <c r="E10" i="11"/>
  <c r="G10" i="11"/>
  <c r="E11" i="11"/>
  <c r="G11" i="11"/>
  <c r="E12" i="11"/>
  <c r="G12" i="11"/>
  <c r="E13" i="11"/>
  <c r="G13" i="11"/>
  <c r="E14" i="11"/>
  <c r="G14" i="11"/>
  <c r="E15" i="11"/>
  <c r="G15" i="11"/>
  <c r="E16" i="11"/>
  <c r="G16" i="11"/>
  <c r="E17" i="11"/>
  <c r="G17" i="11"/>
  <c r="E18" i="11"/>
  <c r="G18" i="11"/>
  <c r="E19" i="11"/>
  <c r="G19" i="11"/>
  <c r="E20" i="11"/>
  <c r="G20" i="11"/>
  <c r="E21" i="11"/>
  <c r="G21" i="11"/>
  <c r="E22" i="11"/>
  <c r="G22" i="11"/>
  <c r="E23" i="11"/>
  <c r="G23" i="11"/>
  <c r="E24" i="11"/>
  <c r="G24" i="11"/>
  <c r="E25" i="11"/>
  <c r="G25" i="11"/>
  <c r="E26" i="11"/>
  <c r="G26" i="11"/>
  <c r="E27" i="11"/>
  <c r="G27" i="11"/>
  <c r="E28" i="11"/>
  <c r="G28" i="11"/>
  <c r="E29" i="11"/>
  <c r="G29" i="11"/>
  <c r="E30" i="11"/>
  <c r="G30" i="11"/>
  <c r="E31" i="11"/>
  <c r="G31" i="11"/>
  <c r="E32" i="11"/>
  <c r="G32" i="11"/>
  <c r="E33" i="11"/>
  <c r="G33" i="11"/>
  <c r="E34" i="11"/>
  <c r="G34" i="11"/>
  <c r="E35" i="11"/>
  <c r="G35" i="11"/>
  <c r="E36" i="11"/>
  <c r="G36" i="11"/>
  <c r="E37" i="11"/>
  <c r="G37" i="11"/>
  <c r="E38" i="11"/>
  <c r="G38" i="11"/>
  <c r="E39" i="11"/>
  <c r="G39" i="11"/>
  <c r="E40" i="11"/>
  <c r="G40" i="11"/>
  <c r="E41" i="11"/>
  <c r="G41" i="11"/>
  <c r="E42" i="11"/>
  <c r="G42" i="11"/>
  <c r="E43" i="11"/>
  <c r="G43" i="11"/>
  <c r="E44" i="11"/>
  <c r="G44" i="11"/>
  <c r="E45" i="11"/>
  <c r="G45" i="11"/>
  <c r="E46" i="11"/>
  <c r="G46" i="11"/>
  <c r="G7" i="11"/>
  <c r="E7" i="11"/>
  <c r="J47" i="18"/>
  <c r="L47" i="18" s="1"/>
  <c r="H47" i="18"/>
  <c r="F47" i="18"/>
  <c r="N46" i="18"/>
  <c r="J46" i="18"/>
  <c r="L46" i="18" s="1"/>
  <c r="H46" i="18"/>
  <c r="F46" i="18"/>
  <c r="N45" i="18"/>
  <c r="J45" i="18"/>
  <c r="L45" i="18" s="1"/>
  <c r="H45" i="18"/>
  <c r="F45" i="18"/>
  <c r="N44" i="18"/>
  <c r="J44" i="18"/>
  <c r="L44" i="18" s="1"/>
  <c r="H44" i="18"/>
  <c r="F44" i="18"/>
  <c r="N43" i="18"/>
  <c r="J43" i="18"/>
  <c r="L43" i="18" s="1"/>
  <c r="H43" i="18"/>
  <c r="F43" i="18"/>
  <c r="N42" i="18"/>
  <c r="J42" i="18"/>
  <c r="L42" i="18" s="1"/>
  <c r="H42" i="18"/>
  <c r="F42" i="18"/>
  <c r="N41" i="18"/>
  <c r="J41" i="18"/>
  <c r="L41" i="18" s="1"/>
  <c r="H41" i="18"/>
  <c r="F41" i="18"/>
  <c r="N40" i="18"/>
  <c r="J40" i="18"/>
  <c r="L40" i="18" s="1"/>
  <c r="H40" i="18"/>
  <c r="F40" i="18"/>
  <c r="N39" i="18"/>
  <c r="J39" i="18"/>
  <c r="L39" i="18" s="1"/>
  <c r="H39" i="18"/>
  <c r="F39" i="18"/>
  <c r="N38" i="18"/>
  <c r="J38" i="18"/>
  <c r="L38" i="18" s="1"/>
  <c r="H38" i="18"/>
  <c r="F38" i="18"/>
  <c r="N37" i="18"/>
  <c r="J37" i="18"/>
  <c r="L37" i="18" s="1"/>
  <c r="H37" i="18"/>
  <c r="F37" i="18"/>
  <c r="N36" i="18"/>
  <c r="J36" i="18"/>
  <c r="L36" i="18" s="1"/>
  <c r="H36" i="18"/>
  <c r="F36" i="18"/>
  <c r="N35" i="18"/>
  <c r="J35" i="18"/>
  <c r="L35" i="18" s="1"/>
  <c r="H35" i="18"/>
  <c r="F35" i="18"/>
  <c r="N34" i="18"/>
  <c r="J34" i="18"/>
  <c r="L34" i="18" s="1"/>
  <c r="H34" i="18"/>
  <c r="F34" i="18"/>
  <c r="N33" i="18"/>
  <c r="J33" i="18"/>
  <c r="L33" i="18" s="1"/>
  <c r="H33" i="18"/>
  <c r="F33" i="18"/>
  <c r="N32" i="18"/>
  <c r="J32" i="18"/>
  <c r="L32" i="18" s="1"/>
  <c r="H32" i="18"/>
  <c r="F32" i="18"/>
  <c r="N31" i="18"/>
  <c r="J31" i="18"/>
  <c r="L31" i="18" s="1"/>
  <c r="H31" i="18"/>
  <c r="F31" i="18"/>
  <c r="N30" i="18"/>
  <c r="J30" i="18"/>
  <c r="L30" i="18" s="1"/>
  <c r="H30" i="18"/>
  <c r="F30" i="18"/>
  <c r="N29" i="18"/>
  <c r="J29" i="18"/>
  <c r="L29" i="18" s="1"/>
  <c r="H29" i="18"/>
  <c r="F29" i="18"/>
  <c r="N28" i="18"/>
  <c r="J28" i="18"/>
  <c r="L28" i="18" s="1"/>
  <c r="H28" i="18"/>
  <c r="F28" i="18"/>
  <c r="N27" i="18"/>
  <c r="J27" i="18"/>
  <c r="L27" i="18" s="1"/>
  <c r="M27" i="18" s="1"/>
  <c r="H27" i="18"/>
  <c r="F27" i="18"/>
  <c r="K27" i="18" s="1"/>
  <c r="N26" i="18"/>
  <c r="J26" i="18"/>
  <c r="L26" i="18" s="1"/>
  <c r="M26" i="18" s="1"/>
  <c r="H26" i="18"/>
  <c r="F26" i="18"/>
  <c r="K26" i="18" s="1"/>
  <c r="N25" i="18"/>
  <c r="J25" i="18"/>
  <c r="L25" i="18" s="1"/>
  <c r="M25" i="18" s="1"/>
  <c r="H25" i="18"/>
  <c r="F25" i="18"/>
  <c r="K25" i="18" s="1"/>
  <c r="N24" i="18"/>
  <c r="J24" i="18"/>
  <c r="L24" i="18" s="1"/>
  <c r="M24" i="18" s="1"/>
  <c r="H24" i="18"/>
  <c r="F24" i="18"/>
  <c r="K24" i="18" s="1"/>
  <c r="N23" i="18"/>
  <c r="J23" i="18"/>
  <c r="L23" i="18" s="1"/>
  <c r="M23" i="18" s="1"/>
  <c r="H23" i="18"/>
  <c r="F23" i="18"/>
  <c r="K23" i="18" s="1"/>
  <c r="N22" i="18"/>
  <c r="J22" i="18"/>
  <c r="L22" i="18" s="1"/>
  <c r="M22" i="18" s="1"/>
  <c r="H22" i="18"/>
  <c r="F22" i="18"/>
  <c r="K22" i="18" s="1"/>
  <c r="N21" i="18"/>
  <c r="J21" i="18"/>
  <c r="L21" i="18" s="1"/>
  <c r="M21" i="18" s="1"/>
  <c r="H21" i="18"/>
  <c r="F21" i="18"/>
  <c r="K21" i="18" s="1"/>
  <c r="N20" i="18"/>
  <c r="J20" i="18"/>
  <c r="L20" i="18" s="1"/>
  <c r="M20" i="18" s="1"/>
  <c r="H20" i="18"/>
  <c r="F20" i="18"/>
  <c r="K20" i="18" s="1"/>
  <c r="N19" i="18"/>
  <c r="J19" i="18"/>
  <c r="L19" i="18" s="1"/>
  <c r="M19" i="18" s="1"/>
  <c r="H19" i="18"/>
  <c r="F19" i="18"/>
  <c r="K19" i="18" s="1"/>
  <c r="N18" i="18"/>
  <c r="J18" i="18"/>
  <c r="L18" i="18" s="1"/>
  <c r="M18" i="18" s="1"/>
  <c r="H18" i="18"/>
  <c r="F18" i="18"/>
  <c r="K18" i="18" s="1"/>
  <c r="N17" i="18"/>
  <c r="J17" i="18"/>
  <c r="L17" i="18" s="1"/>
  <c r="M17" i="18" s="1"/>
  <c r="H17" i="18"/>
  <c r="F17" i="18"/>
  <c r="K17" i="18" s="1"/>
  <c r="N16" i="18"/>
  <c r="J16" i="18"/>
  <c r="L16" i="18" s="1"/>
  <c r="M16" i="18" s="1"/>
  <c r="H16" i="18"/>
  <c r="F16" i="18"/>
  <c r="K16" i="18" s="1"/>
  <c r="N15" i="18"/>
  <c r="J15" i="18"/>
  <c r="L15" i="18" s="1"/>
  <c r="M15" i="18" s="1"/>
  <c r="H15" i="18"/>
  <c r="F15" i="18"/>
  <c r="K15" i="18" s="1"/>
  <c r="N14" i="18"/>
  <c r="J14" i="18"/>
  <c r="L14" i="18" s="1"/>
  <c r="M14" i="18" s="1"/>
  <c r="H14" i="18"/>
  <c r="F14" i="18"/>
  <c r="K14" i="18" s="1"/>
  <c r="N13" i="18"/>
  <c r="J13" i="18"/>
  <c r="L13" i="18" s="1"/>
  <c r="M13" i="18" s="1"/>
  <c r="H13" i="18"/>
  <c r="F13" i="18"/>
  <c r="K13" i="18" s="1"/>
  <c r="N12" i="18"/>
  <c r="J12" i="18"/>
  <c r="L12" i="18" s="1"/>
  <c r="M12" i="18" s="1"/>
  <c r="H12" i="18"/>
  <c r="F12" i="18"/>
  <c r="K12" i="18" s="1"/>
  <c r="N11" i="18"/>
  <c r="J11" i="18"/>
  <c r="L11" i="18" s="1"/>
  <c r="M11" i="18" s="1"/>
  <c r="H11" i="18"/>
  <c r="F11" i="18"/>
  <c r="K11" i="18" s="1"/>
  <c r="N10" i="18"/>
  <c r="J10" i="18"/>
  <c r="L10" i="18" s="1"/>
  <c r="M10" i="18" s="1"/>
  <c r="H10" i="18"/>
  <c r="F10" i="18"/>
  <c r="K10" i="18" s="1"/>
  <c r="N9" i="18"/>
  <c r="J9" i="18"/>
  <c r="L9" i="18" s="1"/>
  <c r="M9" i="18" s="1"/>
  <c r="H9" i="18"/>
  <c r="F9" i="18"/>
  <c r="K9" i="18" s="1"/>
  <c r="N8" i="18"/>
  <c r="J8" i="18"/>
  <c r="L8" i="18" s="1"/>
  <c r="M8" i="18" s="1"/>
  <c r="H8" i="18"/>
  <c r="F8" i="18"/>
  <c r="K8" i="18" s="1"/>
  <c r="J47" i="17"/>
  <c r="L47" i="17" s="1"/>
  <c r="H47" i="17"/>
  <c r="F47" i="17"/>
  <c r="K47" i="17" s="1"/>
  <c r="N46" i="17"/>
  <c r="J46" i="17"/>
  <c r="L46" i="17" s="1"/>
  <c r="H46" i="17"/>
  <c r="F46" i="17"/>
  <c r="K46" i="17" s="1"/>
  <c r="N45" i="17"/>
  <c r="J45" i="17"/>
  <c r="L45" i="17" s="1"/>
  <c r="H45" i="17"/>
  <c r="F45" i="17"/>
  <c r="K45" i="17" s="1"/>
  <c r="N44" i="17"/>
  <c r="J44" i="17"/>
  <c r="L44" i="17" s="1"/>
  <c r="H44" i="17"/>
  <c r="F44" i="17"/>
  <c r="K44" i="17" s="1"/>
  <c r="N43" i="17"/>
  <c r="J43" i="17"/>
  <c r="L43" i="17" s="1"/>
  <c r="H43" i="17"/>
  <c r="F43" i="17"/>
  <c r="K43" i="17" s="1"/>
  <c r="N42" i="17"/>
  <c r="J42" i="17"/>
  <c r="L42" i="17" s="1"/>
  <c r="H42" i="17"/>
  <c r="F42" i="17"/>
  <c r="K42" i="17" s="1"/>
  <c r="N41" i="17"/>
  <c r="J41" i="17"/>
  <c r="L41" i="17" s="1"/>
  <c r="H41" i="17"/>
  <c r="F41" i="17"/>
  <c r="K41" i="17" s="1"/>
  <c r="N40" i="17"/>
  <c r="J40" i="17"/>
  <c r="L40" i="17" s="1"/>
  <c r="H40" i="17"/>
  <c r="F40" i="17"/>
  <c r="K40" i="17" s="1"/>
  <c r="N39" i="17"/>
  <c r="J39" i="17"/>
  <c r="L39" i="17" s="1"/>
  <c r="H39" i="17"/>
  <c r="F39" i="17"/>
  <c r="K39" i="17" s="1"/>
  <c r="N38" i="17"/>
  <c r="J38" i="17"/>
  <c r="L38" i="17" s="1"/>
  <c r="H38" i="17"/>
  <c r="F38" i="17"/>
  <c r="K38" i="17" s="1"/>
  <c r="N37" i="17"/>
  <c r="J37" i="17"/>
  <c r="L37" i="17" s="1"/>
  <c r="H37" i="17"/>
  <c r="F37" i="17"/>
  <c r="K37" i="17" s="1"/>
  <c r="N36" i="17"/>
  <c r="J36" i="17"/>
  <c r="L36" i="17" s="1"/>
  <c r="H36" i="17"/>
  <c r="F36" i="17"/>
  <c r="K36" i="17" s="1"/>
  <c r="N35" i="17"/>
  <c r="J35" i="17"/>
  <c r="L35" i="17" s="1"/>
  <c r="H35" i="17"/>
  <c r="F35" i="17"/>
  <c r="K35" i="17" s="1"/>
  <c r="N34" i="17"/>
  <c r="J34" i="17"/>
  <c r="L34" i="17" s="1"/>
  <c r="H34" i="17"/>
  <c r="F34" i="17"/>
  <c r="K34" i="17" s="1"/>
  <c r="N33" i="17"/>
  <c r="J33" i="17"/>
  <c r="L33" i="17" s="1"/>
  <c r="H33" i="17"/>
  <c r="F33" i="17"/>
  <c r="K33" i="17" s="1"/>
  <c r="N32" i="17"/>
  <c r="J32" i="17"/>
  <c r="L32" i="17" s="1"/>
  <c r="H32" i="17"/>
  <c r="F32" i="17"/>
  <c r="K32" i="17" s="1"/>
  <c r="N31" i="17"/>
  <c r="J31" i="17"/>
  <c r="L31" i="17" s="1"/>
  <c r="H31" i="17"/>
  <c r="F31" i="17"/>
  <c r="K31" i="17" s="1"/>
  <c r="N30" i="17"/>
  <c r="J30" i="17"/>
  <c r="L30" i="17" s="1"/>
  <c r="H30" i="17"/>
  <c r="F30" i="17"/>
  <c r="K30" i="17" s="1"/>
  <c r="N29" i="17"/>
  <c r="J29" i="17"/>
  <c r="L29" i="17" s="1"/>
  <c r="H29" i="17"/>
  <c r="F29" i="17"/>
  <c r="K29" i="17" s="1"/>
  <c r="N28" i="17"/>
  <c r="J28" i="17"/>
  <c r="L28" i="17" s="1"/>
  <c r="H28" i="17"/>
  <c r="F28" i="17"/>
  <c r="K28" i="17" s="1"/>
  <c r="N27" i="17"/>
  <c r="J27" i="17"/>
  <c r="L27" i="17" s="1"/>
  <c r="H27" i="17"/>
  <c r="F27" i="17"/>
  <c r="K27" i="17" s="1"/>
  <c r="N26" i="17"/>
  <c r="J26" i="17"/>
  <c r="L26" i="17" s="1"/>
  <c r="H26" i="17"/>
  <c r="F26" i="17"/>
  <c r="N25" i="17"/>
  <c r="J25" i="17"/>
  <c r="L25" i="17" s="1"/>
  <c r="H25" i="17"/>
  <c r="F25" i="17"/>
  <c r="K25" i="17" s="1"/>
  <c r="N24" i="17"/>
  <c r="J24" i="17"/>
  <c r="L24" i="17" s="1"/>
  <c r="H24" i="17"/>
  <c r="F24" i="17"/>
  <c r="K24" i="17" s="1"/>
  <c r="N23" i="17"/>
  <c r="J23" i="17"/>
  <c r="L23" i="17" s="1"/>
  <c r="H23" i="17"/>
  <c r="F23" i="17"/>
  <c r="K23" i="17" s="1"/>
  <c r="N22" i="17"/>
  <c r="J22" i="17"/>
  <c r="L22" i="17" s="1"/>
  <c r="H22" i="17"/>
  <c r="F22" i="17"/>
  <c r="K22" i="17" s="1"/>
  <c r="N21" i="17"/>
  <c r="J21" i="17"/>
  <c r="L21" i="17" s="1"/>
  <c r="H21" i="17"/>
  <c r="F21" i="17"/>
  <c r="K21" i="17" s="1"/>
  <c r="N20" i="17"/>
  <c r="J20" i="17"/>
  <c r="L20" i="17" s="1"/>
  <c r="H20" i="17"/>
  <c r="F20" i="17"/>
  <c r="K20" i="17" s="1"/>
  <c r="N19" i="17"/>
  <c r="J19" i="17"/>
  <c r="L19" i="17" s="1"/>
  <c r="H19" i="17"/>
  <c r="F19" i="17"/>
  <c r="K19" i="17" s="1"/>
  <c r="N18" i="17"/>
  <c r="J18" i="17"/>
  <c r="L18" i="17" s="1"/>
  <c r="H18" i="17"/>
  <c r="F18" i="17"/>
  <c r="K18" i="17" s="1"/>
  <c r="N17" i="17"/>
  <c r="J17" i="17"/>
  <c r="L17" i="17" s="1"/>
  <c r="H17" i="17"/>
  <c r="F17" i="17"/>
  <c r="K17" i="17" s="1"/>
  <c r="N16" i="17"/>
  <c r="J16" i="17"/>
  <c r="L16" i="17" s="1"/>
  <c r="H16" i="17"/>
  <c r="F16" i="17"/>
  <c r="K16" i="17" s="1"/>
  <c r="N15" i="17"/>
  <c r="J15" i="17"/>
  <c r="L15" i="17" s="1"/>
  <c r="H15" i="17"/>
  <c r="F15" i="17"/>
  <c r="K15" i="17" s="1"/>
  <c r="N14" i="17"/>
  <c r="J14" i="17"/>
  <c r="L14" i="17" s="1"/>
  <c r="H14" i="17"/>
  <c r="F14" i="17"/>
  <c r="K14" i="17" s="1"/>
  <c r="N13" i="17"/>
  <c r="J13" i="17"/>
  <c r="L13" i="17" s="1"/>
  <c r="H13" i="17"/>
  <c r="F13" i="17"/>
  <c r="K13" i="17" s="1"/>
  <c r="N12" i="17"/>
  <c r="J12" i="17"/>
  <c r="L12" i="17" s="1"/>
  <c r="H12" i="17"/>
  <c r="F12" i="17"/>
  <c r="K12" i="17" s="1"/>
  <c r="N11" i="17"/>
  <c r="J11" i="17"/>
  <c r="L11" i="17" s="1"/>
  <c r="H11" i="17"/>
  <c r="F11" i="17"/>
  <c r="K11" i="17" s="1"/>
  <c r="N10" i="17"/>
  <c r="J10" i="17"/>
  <c r="L10" i="17" s="1"/>
  <c r="H10" i="17"/>
  <c r="F10" i="17"/>
  <c r="K10" i="17" s="1"/>
  <c r="N9" i="17"/>
  <c r="J9" i="17"/>
  <c r="L9" i="17" s="1"/>
  <c r="H9" i="17"/>
  <c r="F9" i="17"/>
  <c r="K9" i="17" s="1"/>
  <c r="N8" i="17"/>
  <c r="J8" i="17"/>
  <c r="L8" i="17" s="1"/>
  <c r="H8" i="17"/>
  <c r="F8" i="17"/>
  <c r="K8" i="17" s="1"/>
  <c r="J47" i="16"/>
  <c r="L47" i="16" s="1"/>
  <c r="H47" i="16"/>
  <c r="F47" i="16"/>
  <c r="N46" i="16"/>
  <c r="J46" i="16"/>
  <c r="L46" i="16" s="1"/>
  <c r="H46" i="16"/>
  <c r="F46" i="16"/>
  <c r="N45" i="16"/>
  <c r="J45" i="16"/>
  <c r="L45" i="16" s="1"/>
  <c r="H45" i="16"/>
  <c r="F45" i="16"/>
  <c r="N44" i="16"/>
  <c r="J44" i="16"/>
  <c r="L44" i="16" s="1"/>
  <c r="H44" i="16"/>
  <c r="F44" i="16"/>
  <c r="N43" i="16"/>
  <c r="J43" i="16"/>
  <c r="L43" i="16" s="1"/>
  <c r="H43" i="16"/>
  <c r="F43" i="16"/>
  <c r="N42" i="16"/>
  <c r="J42" i="16"/>
  <c r="L42" i="16" s="1"/>
  <c r="H42" i="16"/>
  <c r="F42" i="16"/>
  <c r="N41" i="16"/>
  <c r="J41" i="16"/>
  <c r="L41" i="16" s="1"/>
  <c r="H41" i="16"/>
  <c r="F41" i="16"/>
  <c r="N40" i="16"/>
  <c r="J40" i="16"/>
  <c r="L40" i="16" s="1"/>
  <c r="H40" i="16"/>
  <c r="F40" i="16"/>
  <c r="N39" i="16"/>
  <c r="J39" i="16"/>
  <c r="L39" i="16" s="1"/>
  <c r="H39" i="16"/>
  <c r="F39" i="16"/>
  <c r="N38" i="16"/>
  <c r="J38" i="16"/>
  <c r="L38" i="16" s="1"/>
  <c r="H38" i="16"/>
  <c r="F38" i="16"/>
  <c r="N37" i="16"/>
  <c r="J37" i="16"/>
  <c r="L37" i="16" s="1"/>
  <c r="H37" i="16"/>
  <c r="F37" i="16"/>
  <c r="N36" i="16"/>
  <c r="J36" i="16"/>
  <c r="L36" i="16" s="1"/>
  <c r="H36" i="16"/>
  <c r="F36" i="16"/>
  <c r="N35" i="16"/>
  <c r="J35" i="16"/>
  <c r="L35" i="16" s="1"/>
  <c r="H35" i="16"/>
  <c r="F35" i="16"/>
  <c r="N34" i="16"/>
  <c r="J34" i="16"/>
  <c r="L34" i="16" s="1"/>
  <c r="H34" i="16"/>
  <c r="F34" i="16"/>
  <c r="N33" i="16"/>
  <c r="J33" i="16"/>
  <c r="L33" i="16" s="1"/>
  <c r="H33" i="16"/>
  <c r="F33" i="16"/>
  <c r="N32" i="16"/>
  <c r="J32" i="16"/>
  <c r="L32" i="16" s="1"/>
  <c r="H32" i="16"/>
  <c r="F32" i="16"/>
  <c r="N31" i="16"/>
  <c r="J31" i="16"/>
  <c r="L31" i="16" s="1"/>
  <c r="H31" i="16"/>
  <c r="F31" i="16"/>
  <c r="N30" i="16"/>
  <c r="J30" i="16"/>
  <c r="L30" i="16" s="1"/>
  <c r="H30" i="16"/>
  <c r="F30" i="16"/>
  <c r="N29" i="16"/>
  <c r="J29" i="16"/>
  <c r="L29" i="16" s="1"/>
  <c r="H29" i="16"/>
  <c r="F29" i="16"/>
  <c r="N28" i="16"/>
  <c r="J28" i="16"/>
  <c r="L28" i="16" s="1"/>
  <c r="H28" i="16"/>
  <c r="F28" i="16"/>
  <c r="N27" i="16"/>
  <c r="J27" i="16"/>
  <c r="L27" i="16" s="1"/>
  <c r="H27" i="16"/>
  <c r="F27" i="16"/>
  <c r="N26" i="16"/>
  <c r="J26" i="16"/>
  <c r="L26" i="16" s="1"/>
  <c r="H26" i="16"/>
  <c r="F26" i="16"/>
  <c r="N25" i="16"/>
  <c r="J25" i="16"/>
  <c r="L25" i="16" s="1"/>
  <c r="H25" i="16"/>
  <c r="F25" i="16"/>
  <c r="N24" i="16"/>
  <c r="J24" i="16"/>
  <c r="L24" i="16" s="1"/>
  <c r="H24" i="16"/>
  <c r="F24" i="16"/>
  <c r="N23" i="16"/>
  <c r="J23" i="16"/>
  <c r="L23" i="16" s="1"/>
  <c r="H23" i="16"/>
  <c r="F23" i="16"/>
  <c r="N22" i="16"/>
  <c r="J22" i="16"/>
  <c r="L22" i="16" s="1"/>
  <c r="H22" i="16"/>
  <c r="F22" i="16"/>
  <c r="N21" i="16"/>
  <c r="J21" i="16"/>
  <c r="L21" i="16" s="1"/>
  <c r="H21" i="16"/>
  <c r="F21" i="16"/>
  <c r="N20" i="16"/>
  <c r="J20" i="16"/>
  <c r="L20" i="16" s="1"/>
  <c r="H20" i="16"/>
  <c r="F20" i="16"/>
  <c r="N19" i="16"/>
  <c r="J19" i="16"/>
  <c r="L19" i="16" s="1"/>
  <c r="H19" i="16"/>
  <c r="F19" i="16"/>
  <c r="N18" i="16"/>
  <c r="J18" i="16"/>
  <c r="L18" i="16" s="1"/>
  <c r="H18" i="16"/>
  <c r="F18" i="16"/>
  <c r="N17" i="16"/>
  <c r="J17" i="16"/>
  <c r="L17" i="16" s="1"/>
  <c r="H17" i="16"/>
  <c r="F17" i="16"/>
  <c r="N16" i="16"/>
  <c r="J16" i="16"/>
  <c r="L16" i="16" s="1"/>
  <c r="H16" i="16"/>
  <c r="F16" i="16"/>
  <c r="N15" i="16"/>
  <c r="J15" i="16"/>
  <c r="L15" i="16" s="1"/>
  <c r="H15" i="16"/>
  <c r="F15" i="16"/>
  <c r="N14" i="16"/>
  <c r="J14" i="16"/>
  <c r="L14" i="16" s="1"/>
  <c r="H14" i="16"/>
  <c r="F14" i="16"/>
  <c r="N13" i="16"/>
  <c r="J13" i="16"/>
  <c r="L13" i="16" s="1"/>
  <c r="H13" i="16"/>
  <c r="F13" i="16"/>
  <c r="N12" i="16"/>
  <c r="J12" i="16"/>
  <c r="L12" i="16" s="1"/>
  <c r="H12" i="16"/>
  <c r="F12" i="16"/>
  <c r="N11" i="16"/>
  <c r="J11" i="16"/>
  <c r="L11" i="16" s="1"/>
  <c r="H11" i="16"/>
  <c r="F11" i="16"/>
  <c r="N10" i="16"/>
  <c r="J10" i="16"/>
  <c r="L10" i="16" s="1"/>
  <c r="H10" i="16"/>
  <c r="F10" i="16"/>
  <c r="N9" i="16"/>
  <c r="J9" i="16"/>
  <c r="L9" i="16" s="1"/>
  <c r="H9" i="16"/>
  <c r="F9" i="16"/>
  <c r="N8" i="16"/>
  <c r="J8" i="16"/>
  <c r="L8" i="16" s="1"/>
  <c r="H8" i="16"/>
  <c r="F8" i="16"/>
  <c r="K8" i="16" l="1"/>
  <c r="M8" i="16" s="1"/>
  <c r="K9" i="16"/>
  <c r="M9" i="16" s="1"/>
  <c r="K10" i="16"/>
  <c r="M10" i="16" s="1"/>
  <c r="K11" i="16"/>
  <c r="M11" i="16" s="1"/>
  <c r="K12" i="16"/>
  <c r="M12" i="16" s="1"/>
  <c r="K13" i="16"/>
  <c r="M13" i="16" s="1"/>
  <c r="K14" i="16"/>
  <c r="M14" i="16" s="1"/>
  <c r="K15" i="16"/>
  <c r="M15" i="16" s="1"/>
  <c r="K16" i="16"/>
  <c r="M16" i="16" s="1"/>
  <c r="K17" i="16"/>
  <c r="M17" i="16" s="1"/>
  <c r="K18" i="16"/>
  <c r="M18" i="16" s="1"/>
  <c r="K19" i="16"/>
  <c r="M19" i="16" s="1"/>
  <c r="K20" i="16"/>
  <c r="M20" i="16" s="1"/>
  <c r="K21" i="16"/>
  <c r="M21" i="16" s="1"/>
  <c r="K22" i="16"/>
  <c r="M22" i="16" s="1"/>
  <c r="K23" i="16"/>
  <c r="M23" i="16" s="1"/>
  <c r="K24" i="16"/>
  <c r="M24" i="16" s="1"/>
  <c r="K25" i="16"/>
  <c r="M25" i="16" s="1"/>
  <c r="K26" i="16"/>
  <c r="M26" i="16" s="1"/>
  <c r="K27" i="16"/>
  <c r="M27" i="16" s="1"/>
  <c r="K28" i="16"/>
  <c r="M28" i="16" s="1"/>
  <c r="K29" i="16"/>
  <c r="M29" i="16" s="1"/>
  <c r="K30" i="16"/>
  <c r="M30" i="16" s="1"/>
  <c r="K31" i="16"/>
  <c r="M31" i="16" s="1"/>
  <c r="K32" i="16"/>
  <c r="M32" i="16" s="1"/>
  <c r="K33" i="16"/>
  <c r="M33" i="16" s="1"/>
  <c r="K34" i="16"/>
  <c r="M34" i="16" s="1"/>
  <c r="K35" i="16"/>
  <c r="M35" i="16" s="1"/>
  <c r="K36" i="16"/>
  <c r="M36" i="16" s="1"/>
  <c r="K37" i="16"/>
  <c r="M37" i="16" s="1"/>
  <c r="K38" i="16"/>
  <c r="M38" i="16" s="1"/>
  <c r="K39" i="16"/>
  <c r="M39" i="16" s="1"/>
  <c r="K40" i="16"/>
  <c r="M40" i="16" s="1"/>
  <c r="K41" i="16"/>
  <c r="M41" i="16" s="1"/>
  <c r="K42" i="16"/>
  <c r="M42" i="16" s="1"/>
  <c r="K43" i="16"/>
  <c r="M43" i="16" s="1"/>
  <c r="K44" i="16"/>
  <c r="M44" i="16" s="1"/>
  <c r="K45" i="16"/>
  <c r="M45" i="16" s="1"/>
  <c r="K46" i="16"/>
  <c r="M46" i="16" s="1"/>
  <c r="K47" i="16"/>
  <c r="M47" i="16" s="1"/>
  <c r="M8" i="17"/>
  <c r="M9" i="17"/>
  <c r="M10" i="17"/>
  <c r="M11" i="17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7" i="17"/>
  <c r="M28" i="17"/>
  <c r="M29" i="17"/>
  <c r="M30" i="17"/>
  <c r="M31" i="17"/>
  <c r="M32" i="17"/>
  <c r="M33" i="17"/>
  <c r="M34" i="17"/>
  <c r="M35" i="17"/>
  <c r="M36" i="17"/>
  <c r="M37" i="17"/>
  <c r="M38" i="17"/>
  <c r="M39" i="17"/>
  <c r="M40" i="17"/>
  <c r="M41" i="17"/>
  <c r="M42" i="17"/>
  <c r="M43" i="17"/>
  <c r="M44" i="17"/>
  <c r="M45" i="17"/>
  <c r="M46" i="17"/>
  <c r="M47" i="17"/>
  <c r="K26" i="17"/>
  <c r="M26" i="17" s="1"/>
  <c r="K28" i="18"/>
  <c r="K29" i="18"/>
  <c r="M29" i="18" s="1"/>
  <c r="K30" i="18"/>
  <c r="K31" i="18"/>
  <c r="M31" i="18" s="1"/>
  <c r="K32" i="18"/>
  <c r="K33" i="18"/>
  <c r="M33" i="18" s="1"/>
  <c r="K34" i="18"/>
  <c r="K35" i="18"/>
  <c r="M35" i="18" s="1"/>
  <c r="K36" i="18"/>
  <c r="K37" i="18"/>
  <c r="M37" i="18" s="1"/>
  <c r="K38" i="18"/>
  <c r="K39" i="18"/>
  <c r="M39" i="18" s="1"/>
  <c r="K40" i="18"/>
  <c r="K41" i="18"/>
  <c r="M41" i="18" s="1"/>
  <c r="K42" i="18"/>
  <c r="K43" i="18"/>
  <c r="M43" i="18" s="1"/>
  <c r="K44" i="18"/>
  <c r="K45" i="18"/>
  <c r="M45" i="18" s="1"/>
  <c r="K46" i="18"/>
  <c r="K47" i="18"/>
  <c r="M47" i="18" s="1"/>
  <c r="M28" i="18"/>
  <c r="M30" i="18"/>
  <c r="M32" i="18"/>
  <c r="M34" i="18"/>
  <c r="M36" i="18"/>
  <c r="M38" i="18"/>
  <c r="M40" i="18"/>
  <c r="M42" i="18"/>
  <c r="M44" i="18"/>
  <c r="M46" i="18"/>
  <c r="N53" i="18"/>
  <c r="N51" i="18"/>
  <c r="N50" i="18"/>
  <c r="N52" i="18"/>
  <c r="N53" i="17"/>
  <c r="N52" i="17"/>
  <c r="N51" i="17"/>
  <c r="N50" i="17"/>
  <c r="N53" i="16"/>
  <c r="N52" i="16"/>
  <c r="N51" i="16"/>
  <c r="N50" i="16"/>
  <c r="J47" i="15" l="1"/>
  <c r="L47" i="15" s="1"/>
  <c r="H47" i="15"/>
  <c r="F47" i="15"/>
  <c r="N46" i="15"/>
  <c r="J46" i="15"/>
  <c r="L46" i="15" s="1"/>
  <c r="H46" i="15"/>
  <c r="F46" i="15"/>
  <c r="N45" i="15"/>
  <c r="J45" i="15"/>
  <c r="L45" i="15" s="1"/>
  <c r="H45" i="15"/>
  <c r="F45" i="15"/>
  <c r="N44" i="15"/>
  <c r="J44" i="15"/>
  <c r="L44" i="15" s="1"/>
  <c r="H44" i="15"/>
  <c r="F44" i="15"/>
  <c r="N43" i="15"/>
  <c r="J43" i="15"/>
  <c r="L43" i="15" s="1"/>
  <c r="H43" i="15"/>
  <c r="F43" i="15"/>
  <c r="N42" i="15"/>
  <c r="J42" i="15"/>
  <c r="L42" i="15" s="1"/>
  <c r="H42" i="15"/>
  <c r="F42" i="15"/>
  <c r="N41" i="15"/>
  <c r="J41" i="15"/>
  <c r="L41" i="15" s="1"/>
  <c r="H41" i="15"/>
  <c r="F41" i="15"/>
  <c r="N40" i="15"/>
  <c r="J40" i="15"/>
  <c r="L40" i="15" s="1"/>
  <c r="H40" i="15"/>
  <c r="F40" i="15"/>
  <c r="N39" i="15"/>
  <c r="J39" i="15"/>
  <c r="L39" i="15" s="1"/>
  <c r="H39" i="15"/>
  <c r="F39" i="15"/>
  <c r="N38" i="15"/>
  <c r="J38" i="15"/>
  <c r="L38" i="15" s="1"/>
  <c r="H38" i="15"/>
  <c r="F38" i="15"/>
  <c r="N37" i="15"/>
  <c r="J37" i="15"/>
  <c r="L37" i="15" s="1"/>
  <c r="H37" i="15"/>
  <c r="F37" i="15"/>
  <c r="N36" i="15"/>
  <c r="J36" i="15"/>
  <c r="L36" i="15" s="1"/>
  <c r="H36" i="15"/>
  <c r="F36" i="15"/>
  <c r="N35" i="15"/>
  <c r="J35" i="15"/>
  <c r="L35" i="15" s="1"/>
  <c r="H35" i="15"/>
  <c r="F35" i="15"/>
  <c r="N34" i="15"/>
  <c r="J34" i="15"/>
  <c r="L34" i="15" s="1"/>
  <c r="H34" i="15"/>
  <c r="F34" i="15"/>
  <c r="N33" i="15"/>
  <c r="J33" i="15"/>
  <c r="L33" i="15" s="1"/>
  <c r="H33" i="15"/>
  <c r="F33" i="15"/>
  <c r="N32" i="15"/>
  <c r="J32" i="15"/>
  <c r="L32" i="15" s="1"/>
  <c r="H32" i="15"/>
  <c r="F32" i="15"/>
  <c r="N31" i="15"/>
  <c r="J31" i="15"/>
  <c r="L31" i="15" s="1"/>
  <c r="H31" i="15"/>
  <c r="F31" i="15"/>
  <c r="N30" i="15"/>
  <c r="J30" i="15"/>
  <c r="L30" i="15" s="1"/>
  <c r="H30" i="15"/>
  <c r="F30" i="15"/>
  <c r="N29" i="15"/>
  <c r="J29" i="15"/>
  <c r="L29" i="15" s="1"/>
  <c r="H29" i="15"/>
  <c r="F29" i="15"/>
  <c r="N28" i="15"/>
  <c r="J28" i="15"/>
  <c r="L28" i="15" s="1"/>
  <c r="H28" i="15"/>
  <c r="F28" i="15"/>
  <c r="N27" i="15"/>
  <c r="J27" i="15"/>
  <c r="H27" i="15"/>
  <c r="F27" i="15"/>
  <c r="N26" i="15"/>
  <c r="J26" i="15"/>
  <c r="L26" i="15" s="1"/>
  <c r="H26" i="15"/>
  <c r="F26" i="15"/>
  <c r="N25" i="15"/>
  <c r="J25" i="15"/>
  <c r="L25" i="15" s="1"/>
  <c r="H25" i="15"/>
  <c r="F25" i="15"/>
  <c r="N24" i="15"/>
  <c r="J24" i="15"/>
  <c r="L24" i="15" s="1"/>
  <c r="H24" i="15"/>
  <c r="F24" i="15"/>
  <c r="N23" i="15"/>
  <c r="J23" i="15"/>
  <c r="L23" i="15" s="1"/>
  <c r="H23" i="15"/>
  <c r="F23" i="15"/>
  <c r="N22" i="15"/>
  <c r="J22" i="15"/>
  <c r="L22" i="15" s="1"/>
  <c r="H22" i="15"/>
  <c r="F22" i="15"/>
  <c r="N21" i="15"/>
  <c r="J21" i="15"/>
  <c r="L21" i="15" s="1"/>
  <c r="H21" i="15"/>
  <c r="F21" i="15"/>
  <c r="N20" i="15"/>
  <c r="J20" i="15"/>
  <c r="L20" i="15" s="1"/>
  <c r="H20" i="15"/>
  <c r="F20" i="15"/>
  <c r="N19" i="15"/>
  <c r="J19" i="15"/>
  <c r="L19" i="15" s="1"/>
  <c r="H19" i="15"/>
  <c r="F19" i="15"/>
  <c r="N18" i="15"/>
  <c r="J18" i="15"/>
  <c r="L18" i="15" s="1"/>
  <c r="H18" i="15"/>
  <c r="F18" i="15"/>
  <c r="N17" i="15"/>
  <c r="J17" i="15"/>
  <c r="L17" i="15" s="1"/>
  <c r="H17" i="15"/>
  <c r="F17" i="15"/>
  <c r="N16" i="15"/>
  <c r="J16" i="15"/>
  <c r="L16" i="15" s="1"/>
  <c r="H16" i="15"/>
  <c r="F16" i="15"/>
  <c r="N15" i="15"/>
  <c r="J15" i="15"/>
  <c r="H15" i="15"/>
  <c r="F15" i="15"/>
  <c r="N14" i="15"/>
  <c r="J14" i="15"/>
  <c r="L14" i="15" s="1"/>
  <c r="H14" i="15"/>
  <c r="F14" i="15"/>
  <c r="N13" i="15"/>
  <c r="J13" i="15"/>
  <c r="L13" i="15" s="1"/>
  <c r="H13" i="15"/>
  <c r="F13" i="15"/>
  <c r="N12" i="15"/>
  <c r="J12" i="15"/>
  <c r="L12" i="15" s="1"/>
  <c r="H12" i="15"/>
  <c r="F12" i="15"/>
  <c r="N11" i="15"/>
  <c r="J11" i="15"/>
  <c r="L11" i="15" s="1"/>
  <c r="H11" i="15"/>
  <c r="F11" i="15"/>
  <c r="N10" i="15"/>
  <c r="J10" i="15"/>
  <c r="L10" i="15" s="1"/>
  <c r="H10" i="15"/>
  <c r="F10" i="15"/>
  <c r="N9" i="15"/>
  <c r="J9" i="15"/>
  <c r="L9" i="15" s="1"/>
  <c r="H9" i="15"/>
  <c r="F9" i="15"/>
  <c r="J8" i="15"/>
  <c r="L8" i="15" s="1"/>
  <c r="H8" i="15"/>
  <c r="F8" i="15"/>
  <c r="K9" i="15" l="1"/>
  <c r="F8" i="11"/>
  <c r="I8" i="11" s="1"/>
  <c r="K10" i="15"/>
  <c r="M10" i="15" s="1"/>
  <c r="F9" i="11"/>
  <c r="I9" i="11" s="1"/>
  <c r="K11" i="15"/>
  <c r="F10" i="11"/>
  <c r="I10" i="11" s="1"/>
  <c r="K12" i="15"/>
  <c r="F11" i="11"/>
  <c r="I11" i="11" s="1"/>
  <c r="K13" i="15"/>
  <c r="F12" i="11"/>
  <c r="I12" i="11" s="1"/>
  <c r="K14" i="15"/>
  <c r="F13" i="11"/>
  <c r="I13" i="11" s="1"/>
  <c r="K15" i="15"/>
  <c r="F14" i="11"/>
  <c r="I14" i="11" s="1"/>
  <c r="K16" i="15"/>
  <c r="F15" i="11"/>
  <c r="I15" i="11" s="1"/>
  <c r="K17" i="15"/>
  <c r="F16" i="11"/>
  <c r="I16" i="11" s="1"/>
  <c r="K18" i="15"/>
  <c r="F17" i="11"/>
  <c r="I17" i="11" s="1"/>
  <c r="K19" i="15"/>
  <c r="F18" i="11"/>
  <c r="I18" i="11" s="1"/>
  <c r="K20" i="15"/>
  <c r="F19" i="11"/>
  <c r="I19" i="11" s="1"/>
  <c r="K21" i="15"/>
  <c r="F20" i="11"/>
  <c r="I20" i="11" s="1"/>
  <c r="K22" i="15"/>
  <c r="F21" i="11"/>
  <c r="I21" i="11" s="1"/>
  <c r="K23" i="15"/>
  <c r="F22" i="11"/>
  <c r="I22" i="11" s="1"/>
  <c r="K24" i="15"/>
  <c r="F23" i="11"/>
  <c r="I23" i="11" s="1"/>
  <c r="K25" i="15"/>
  <c r="F24" i="11"/>
  <c r="I24" i="11" s="1"/>
  <c r="K26" i="15"/>
  <c r="F25" i="11"/>
  <c r="I25" i="11" s="1"/>
  <c r="K27" i="15"/>
  <c r="F26" i="11"/>
  <c r="I26" i="11" s="1"/>
  <c r="K28" i="15"/>
  <c r="F27" i="11"/>
  <c r="I27" i="11" s="1"/>
  <c r="K29" i="15"/>
  <c r="F28" i="11"/>
  <c r="I28" i="11" s="1"/>
  <c r="K30" i="15"/>
  <c r="F29" i="11"/>
  <c r="I29" i="11" s="1"/>
  <c r="K31" i="15"/>
  <c r="F30" i="11"/>
  <c r="I30" i="11" s="1"/>
  <c r="K32" i="15"/>
  <c r="M32" i="15" s="1"/>
  <c r="F31" i="11"/>
  <c r="I31" i="11" s="1"/>
  <c r="K33" i="15"/>
  <c r="F32" i="11"/>
  <c r="I32" i="11" s="1"/>
  <c r="K34" i="15"/>
  <c r="F33" i="11"/>
  <c r="I33" i="11" s="1"/>
  <c r="K35" i="15"/>
  <c r="F34" i="11"/>
  <c r="I34" i="11" s="1"/>
  <c r="K36" i="15"/>
  <c r="M36" i="15" s="1"/>
  <c r="F35" i="11"/>
  <c r="I35" i="11" s="1"/>
  <c r="K37" i="15"/>
  <c r="F36" i="11"/>
  <c r="I36" i="11" s="1"/>
  <c r="K38" i="15"/>
  <c r="F37" i="11"/>
  <c r="I37" i="11" s="1"/>
  <c r="K39" i="15"/>
  <c r="F38" i="11"/>
  <c r="I38" i="11" s="1"/>
  <c r="K40" i="15"/>
  <c r="M40" i="15" s="1"/>
  <c r="F39" i="11"/>
  <c r="I39" i="11" s="1"/>
  <c r="K41" i="15"/>
  <c r="F40" i="11"/>
  <c r="I40" i="11" s="1"/>
  <c r="K42" i="15"/>
  <c r="F41" i="11"/>
  <c r="I41" i="11" s="1"/>
  <c r="K43" i="15"/>
  <c r="F42" i="11"/>
  <c r="I42" i="11" s="1"/>
  <c r="K44" i="15"/>
  <c r="M44" i="15" s="1"/>
  <c r="F43" i="11"/>
  <c r="I43" i="11" s="1"/>
  <c r="K45" i="15"/>
  <c r="F44" i="11"/>
  <c r="I44" i="11" s="1"/>
  <c r="K46" i="15"/>
  <c r="F45" i="11"/>
  <c r="I45" i="11" s="1"/>
  <c r="K47" i="15"/>
  <c r="F46" i="11"/>
  <c r="I46" i="11" s="1"/>
  <c r="M13" i="15"/>
  <c r="K8" i="15"/>
  <c r="M8" i="15" s="1"/>
  <c r="F7" i="11"/>
  <c r="I7" i="11" s="1"/>
  <c r="M9" i="15"/>
  <c r="M11" i="15"/>
  <c r="M12" i="15"/>
  <c r="M14" i="15"/>
  <c r="M16" i="15"/>
  <c r="M17" i="15"/>
  <c r="M18" i="15"/>
  <c r="M19" i="15"/>
  <c r="M20" i="15"/>
  <c r="M21" i="15"/>
  <c r="M22" i="15"/>
  <c r="M23" i="15"/>
  <c r="M24" i="15"/>
  <c r="M25" i="15"/>
  <c r="M26" i="15"/>
  <c r="M28" i="15"/>
  <c r="M29" i="15"/>
  <c r="M30" i="15"/>
  <c r="M31" i="15"/>
  <c r="M33" i="15"/>
  <c r="M34" i="15"/>
  <c r="M35" i="15"/>
  <c r="M37" i="15"/>
  <c r="M38" i="15"/>
  <c r="M39" i="15"/>
  <c r="M41" i="15"/>
  <c r="M42" i="15"/>
  <c r="M43" i="15"/>
  <c r="M45" i="15"/>
  <c r="M46" i="15"/>
  <c r="M47" i="15"/>
  <c r="H14" i="11"/>
  <c r="J14" i="11" s="1"/>
  <c r="L15" i="15"/>
  <c r="M15" i="15" s="1"/>
  <c r="H26" i="11"/>
  <c r="J26" i="11" s="1"/>
  <c r="L27" i="15"/>
  <c r="M27" i="15" s="1"/>
  <c r="H7" i="11"/>
  <c r="J7" i="11" s="1"/>
  <c r="K7" i="11" s="1"/>
  <c r="H27" i="11"/>
  <c r="J27" i="11" s="1"/>
  <c r="K27" i="11" s="1"/>
  <c r="H28" i="11"/>
  <c r="J28" i="11" s="1"/>
  <c r="H29" i="11"/>
  <c r="J29" i="11" s="1"/>
  <c r="K29" i="11" s="1"/>
  <c r="H30" i="11"/>
  <c r="J30" i="11" s="1"/>
  <c r="H32" i="11"/>
  <c r="J32" i="11" s="1"/>
  <c r="K32" i="11" s="1"/>
  <c r="H33" i="11"/>
  <c r="J33" i="11" s="1"/>
  <c r="K33" i="11" s="1"/>
  <c r="H34" i="11"/>
  <c r="J34" i="11" s="1"/>
  <c r="H35" i="11"/>
  <c r="J35" i="11" s="1"/>
  <c r="K35" i="11" s="1"/>
  <c r="H36" i="11"/>
  <c r="J36" i="11" s="1"/>
  <c r="K36" i="11" s="1"/>
  <c r="H37" i="11"/>
  <c r="J37" i="11" s="1"/>
  <c r="K37" i="11" s="1"/>
  <c r="H38" i="11"/>
  <c r="J38" i="11" s="1"/>
  <c r="H39" i="11"/>
  <c r="J39" i="11" s="1"/>
  <c r="K39" i="11" s="1"/>
  <c r="H40" i="11"/>
  <c r="J40" i="11" s="1"/>
  <c r="K40" i="11" s="1"/>
  <c r="H41" i="11"/>
  <c r="J41" i="11" s="1"/>
  <c r="K41" i="11" s="1"/>
  <c r="H42" i="11"/>
  <c r="J42" i="11" s="1"/>
  <c r="H43" i="11"/>
  <c r="J43" i="11" s="1"/>
  <c r="K43" i="11" s="1"/>
  <c r="H44" i="11"/>
  <c r="J44" i="11" s="1"/>
  <c r="K44" i="11" s="1"/>
  <c r="H46" i="11"/>
  <c r="J46" i="11" s="1"/>
  <c r="H8" i="11"/>
  <c r="J8" i="11" s="1"/>
  <c r="H9" i="11"/>
  <c r="J9" i="11" s="1"/>
  <c r="K9" i="11" s="1"/>
  <c r="H10" i="11"/>
  <c r="J10" i="11" s="1"/>
  <c r="K10" i="11" s="1"/>
  <c r="H11" i="11"/>
  <c r="J11" i="11" s="1"/>
  <c r="K11" i="11" s="1"/>
  <c r="H12" i="11"/>
  <c r="J12" i="11" s="1"/>
  <c r="H13" i="11"/>
  <c r="J13" i="11" s="1"/>
  <c r="K13" i="11" s="1"/>
  <c r="H15" i="11"/>
  <c r="J15" i="11" s="1"/>
  <c r="K15" i="11" s="1"/>
  <c r="H16" i="11"/>
  <c r="J16" i="11" s="1"/>
  <c r="H17" i="11"/>
  <c r="J17" i="11" s="1"/>
  <c r="K17" i="11" s="1"/>
  <c r="H18" i="11"/>
  <c r="J18" i="11" s="1"/>
  <c r="H19" i="11"/>
  <c r="J19" i="11" s="1"/>
  <c r="K19" i="11" s="1"/>
  <c r="H20" i="11"/>
  <c r="J20" i="11" s="1"/>
  <c r="H21" i="11"/>
  <c r="J21" i="11" s="1"/>
  <c r="K21" i="11" s="1"/>
  <c r="H22" i="11"/>
  <c r="J22" i="11" s="1"/>
  <c r="H23" i="11"/>
  <c r="J23" i="11" s="1"/>
  <c r="K23" i="11" s="1"/>
  <c r="H24" i="11"/>
  <c r="J24" i="11" s="1"/>
  <c r="H25" i="11"/>
  <c r="J25" i="11" s="1"/>
  <c r="K25" i="11" s="1"/>
  <c r="H31" i="11"/>
  <c r="J31" i="11" s="1"/>
  <c r="K31" i="11" s="1"/>
  <c r="H45" i="11"/>
  <c r="J45" i="11" s="1"/>
  <c r="K45" i="11" s="1"/>
  <c r="K22" i="11" l="1"/>
  <c r="K18" i="11"/>
  <c r="K30" i="11"/>
  <c r="K14" i="11"/>
  <c r="K12" i="11"/>
  <c r="K8" i="11"/>
  <c r="K42" i="11"/>
  <c r="K38" i="11"/>
  <c r="K34" i="11"/>
  <c r="K24" i="11"/>
  <c r="K20" i="11"/>
  <c r="K16" i="11"/>
  <c r="K46" i="11"/>
  <c r="K28" i="11"/>
  <c r="K26" i="11"/>
  <c r="N8" i="15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N53" i="15" l="1"/>
  <c r="N51" i="15"/>
  <c r="N50" i="15"/>
  <c r="N52" i="15"/>
  <c r="L7" i="11" l="1"/>
  <c r="L52" i="11" l="1"/>
  <c r="L51" i="11"/>
  <c r="L49" i="11"/>
  <c r="L50" i="1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бөлім бойынша жиынтық бағалаудың максималды балын жазыңыз</t>
        </r>
      </text>
    </comment>
    <comment ref="J7" authorId="0" shapeId="0">
      <text>
        <r>
          <rPr>
            <b/>
            <sz val="12"/>
            <color indexed="81"/>
            <rFont val="Tahoma"/>
            <family val="2"/>
            <charset val="204"/>
          </rPr>
          <t>Осы өріске тоқсандық жиынтық бағалаудың максималды балын жазыңыз</t>
        </r>
      </text>
    </comment>
  </commentList>
</comments>
</file>

<file path=xl/sharedStrings.xml><?xml version="1.0" encoding="utf-8"?>
<sst xmlns="http://schemas.openxmlformats.org/spreadsheetml/2006/main" count="156" uniqueCount="40">
  <si>
    <t>№</t>
  </si>
  <si>
    <t>«5»</t>
  </si>
  <si>
    <t>«4»</t>
  </si>
  <si>
    <t>«3»</t>
  </si>
  <si>
    <t>«2»</t>
  </si>
  <si>
    <t>Макс. балл:</t>
  </si>
  <si>
    <t>Мектеп:</t>
  </si>
  <si>
    <t>Мұғалім:</t>
  </si>
  <si>
    <t>Пайыз</t>
  </si>
  <si>
    <t>Баға</t>
  </si>
  <si>
    <t>Саны</t>
  </si>
  <si>
    <t>ЖСН</t>
  </si>
  <si>
    <t>Оқушының аты-жөні</t>
  </si>
  <si>
    <t>Сынып/литер</t>
  </si>
  <si>
    <t>Бөлім бойынша жиынтық бағалау</t>
  </si>
  <si>
    <t>Тоқсандық жиынтық бағалау</t>
  </si>
  <si>
    <t>3-тоқсан бойынша бағаның есептелуі</t>
  </si>
  <si>
    <r>
      <t xml:space="preserve">1-бөлім.
</t>
    </r>
    <r>
      <rPr>
        <b/>
        <sz val="12"/>
        <color theme="1"/>
        <rFont val="Calibri"/>
        <family val="2"/>
        <charset val="204"/>
        <scheme val="minor"/>
      </rPr>
      <t>1-БЖБ</t>
    </r>
  </si>
  <si>
    <r>
      <t xml:space="preserve">2-бөлім.
</t>
    </r>
    <r>
      <rPr>
        <b/>
        <sz val="12"/>
        <color theme="1"/>
        <rFont val="Calibri"/>
        <family val="2"/>
        <charset val="204"/>
        <scheme val="minor"/>
      </rPr>
      <t>2-БЖБ</t>
    </r>
  </si>
  <si>
    <t>ТЖБ</t>
  </si>
  <si>
    <t>БЖБ %</t>
  </si>
  <si>
    <t>ТЖБ %</t>
  </si>
  <si>
    <t>1-тоқсан бойынша бағаның есептелуі</t>
  </si>
  <si>
    <t>% жиынтығы</t>
  </si>
  <si>
    <t>2-тоқсан бойынша бағаның есептелуі</t>
  </si>
  <si>
    <t>4-тоқсан бойынша бағаның есептелуі</t>
  </si>
  <si>
    <t>Жылдық бағаның есептелуі</t>
  </si>
  <si>
    <t>Бөлімдер бойынша жиынтық бағалау</t>
  </si>
  <si>
    <t>БЖБ
4 тоқсан</t>
  </si>
  <si>
    <t>ТЖБ
4 тоқсан</t>
  </si>
  <si>
    <t>Директордың ОТІ жөніндегі орынбасары:</t>
  </si>
  <si>
    <t>85% - 100%</t>
  </si>
  <si>
    <t>65% - 84%</t>
  </si>
  <si>
    <t>40% - 64%</t>
  </si>
  <si>
    <t>0% - 39%</t>
  </si>
  <si>
    <t>7-сыныпқа арналған «ҚАЗАҚ ӘДЕБИЕТІ» пәні бойынша электрондық журналдың уақытша формасы (1-тоқсан)</t>
  </si>
  <si>
    <t>7-сыныпқа арналған «ҚАЗАҚ ӘДЕБИЕТІ» пәні бойынша электрондық журналдың уақытша формасы (2-тоқсан)</t>
  </si>
  <si>
    <t>7-сыныпқа арналған «ҚАЗАҚ ӘДЕБИЕТІ» пәні бойынша электрондық журналдың уақытша формасы (3-тоқсан)</t>
  </si>
  <si>
    <t>7-сыныпқа арналған «ҚАЗАҚ ӘДЕБИЕТІ» пәні бойынша электрондық журналдың уақытша формасы (4-тоқсан)</t>
  </si>
  <si>
    <t>7-сыныпқа арналған «ҚАЗАҚ ӘДЕБИЕТІ» пәні бойынша электрондық журналдың уақытша формасы (оқу жылы)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</si>
</sst>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49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6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0" fontId="10" fillId="3" borderId="17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0" fontId="10" fillId="3" borderId="32" xfId="0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49" xfId="0" applyNumberFormat="1" applyFont="1" applyFill="1" applyBorder="1" applyAlignment="1" applyProtection="1">
      <alignment horizontal="center" vertical="center"/>
      <protection locked="0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49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center" vertical="center"/>
    </xf>
    <xf numFmtId="0" fontId="4" fillId="2" borderId="44" xfId="0" applyFont="1" applyFill="1" applyBorder="1" applyAlignment="1" applyProtection="1">
      <alignment horizontal="center" vertical="center"/>
    </xf>
    <xf numFmtId="0" fontId="4" fillId="2" borderId="45" xfId="0" applyFont="1" applyFill="1" applyBorder="1" applyAlignment="1" applyProtection="1">
      <alignment horizontal="center" vertical="center"/>
    </xf>
    <xf numFmtId="0" fontId="4" fillId="2" borderId="60" xfId="0" applyFont="1" applyFill="1" applyBorder="1" applyAlignment="1" applyProtection="1">
      <alignment horizontal="center" vertical="center"/>
    </xf>
    <xf numFmtId="0" fontId="6" fillId="2" borderId="49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4" fillId="2" borderId="49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43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4" fillId="2" borderId="46" xfId="0" applyFont="1" applyFill="1" applyBorder="1" applyAlignment="1" applyProtection="1">
      <alignment horizontal="center" vertical="center" wrapText="1"/>
    </xf>
    <xf numFmtId="0" fontId="4" fillId="2" borderId="47" xfId="0" applyFont="1" applyFill="1" applyBorder="1" applyAlignment="1" applyProtection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13" fillId="2" borderId="34" xfId="0" applyFont="1" applyFill="1" applyBorder="1" applyAlignment="1" applyProtection="1">
      <alignment horizontal="center" vertical="center" wrapText="1"/>
    </xf>
    <xf numFmtId="0" fontId="13" fillId="2" borderId="35" xfId="0" applyFont="1" applyFill="1" applyBorder="1" applyAlignment="1" applyProtection="1">
      <alignment horizontal="center" vertical="center"/>
    </xf>
    <xf numFmtId="0" fontId="13" fillId="2" borderId="36" xfId="0" applyFont="1" applyFill="1" applyBorder="1" applyAlignment="1" applyProtection="1">
      <alignment horizontal="center" vertical="center"/>
    </xf>
    <xf numFmtId="0" fontId="4" fillId="2" borderId="42" xfId="0" applyFont="1" applyFill="1" applyBorder="1" applyAlignment="1" applyProtection="1">
      <alignment horizontal="center" vertical="center"/>
    </xf>
    <xf numFmtId="0" fontId="4" fillId="2" borderId="59" xfId="0" applyFont="1" applyFill="1" applyBorder="1" applyAlignment="1" applyProtection="1">
      <alignment horizontal="center"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49" xfId="0" applyFont="1" applyFill="1" applyBorder="1" applyAlignment="1" applyProtection="1">
      <alignment horizontal="center" vertical="center" wrapText="1"/>
    </xf>
    <xf numFmtId="0" fontId="12" fillId="2" borderId="50" xfId="0" applyFont="1" applyFill="1" applyBorder="1" applyAlignment="1" applyProtection="1">
      <alignment horizontal="center" vertical="center" wrapText="1"/>
    </xf>
    <xf numFmtId="0" fontId="12" fillId="2" borderId="57" xfId="0" applyFont="1" applyFill="1" applyBorder="1" applyAlignment="1" applyProtection="1">
      <alignment horizontal="center" vertical="center" wrapText="1"/>
    </xf>
    <xf numFmtId="9" fontId="7" fillId="2" borderId="42" xfId="0" applyNumberFormat="1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4" fillId="2" borderId="48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35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11</v>
      </c>
      <c r="C4" s="131" t="s">
        <v>12</v>
      </c>
      <c r="D4" s="134" t="s">
        <v>13</v>
      </c>
      <c r="E4" s="137" t="s">
        <v>14</v>
      </c>
      <c r="F4" s="138"/>
      <c r="G4" s="138"/>
      <c r="H4" s="139"/>
      <c r="I4" s="140" t="s">
        <v>15</v>
      </c>
      <c r="J4" s="141"/>
      <c r="K4" s="142" t="s">
        <v>22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23</v>
      </c>
      <c r="N5" s="104" t="s">
        <v>9</v>
      </c>
    </row>
    <row r="6" spans="1:14" ht="39" customHeight="1" x14ac:dyDescent="0.25">
      <c r="A6" s="126"/>
      <c r="B6" s="129"/>
      <c r="C6" s="132"/>
      <c r="D6" s="135"/>
      <c r="E6" s="107" t="s">
        <v>17</v>
      </c>
      <c r="F6" s="108"/>
      <c r="G6" s="109" t="s">
        <v>18</v>
      </c>
      <c r="H6" s="110"/>
      <c r="I6" s="111" t="s">
        <v>19</v>
      </c>
      <c r="J6" s="112"/>
      <c r="K6" s="113" t="s">
        <v>20</v>
      </c>
      <c r="L6" s="115" t="s">
        <v>21</v>
      </c>
      <c r="M6" s="151"/>
      <c r="N6" s="105"/>
    </row>
    <row r="7" spans="1:14" ht="33" customHeight="1" thickBot="1" x14ac:dyDescent="0.3">
      <c r="A7" s="127"/>
      <c r="B7" s="130"/>
      <c r="C7" s="133"/>
      <c r="D7" s="136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14"/>
      <c r="L7" s="116"/>
      <c r="M7" s="152"/>
      <c r="N7" s="106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7" t="s">
        <v>30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  <mergeCell ref="N5:N7"/>
    <mergeCell ref="E6:F6"/>
    <mergeCell ref="G6:H6"/>
    <mergeCell ref="I6:J6"/>
    <mergeCell ref="K6:K7"/>
    <mergeCell ref="L6:L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36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11</v>
      </c>
      <c r="C4" s="131" t="s">
        <v>12</v>
      </c>
      <c r="D4" s="134" t="s">
        <v>13</v>
      </c>
      <c r="E4" s="137" t="s">
        <v>14</v>
      </c>
      <c r="F4" s="138"/>
      <c r="G4" s="138"/>
      <c r="H4" s="139"/>
      <c r="I4" s="140" t="s">
        <v>15</v>
      </c>
      <c r="J4" s="141"/>
      <c r="K4" s="142" t="s">
        <v>24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23</v>
      </c>
      <c r="N5" s="104" t="s">
        <v>9</v>
      </c>
    </row>
    <row r="6" spans="1:14" ht="39" customHeight="1" x14ac:dyDescent="0.25">
      <c r="A6" s="126"/>
      <c r="B6" s="129"/>
      <c r="C6" s="132"/>
      <c r="D6" s="135"/>
      <c r="E6" s="107" t="s">
        <v>17</v>
      </c>
      <c r="F6" s="108"/>
      <c r="G6" s="109" t="s">
        <v>18</v>
      </c>
      <c r="H6" s="110"/>
      <c r="I6" s="111" t="s">
        <v>19</v>
      </c>
      <c r="J6" s="112"/>
      <c r="K6" s="113" t="s">
        <v>20</v>
      </c>
      <c r="L6" s="115" t="s">
        <v>21</v>
      </c>
      <c r="M6" s="151"/>
      <c r="N6" s="105"/>
    </row>
    <row r="7" spans="1:14" ht="33" customHeight="1" thickBot="1" x14ac:dyDescent="0.3">
      <c r="A7" s="127"/>
      <c r="B7" s="130"/>
      <c r="C7" s="133"/>
      <c r="D7" s="136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14"/>
      <c r="L7" s="116"/>
      <c r="M7" s="152"/>
      <c r="N7" s="106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7" t="s">
        <v>30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37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11</v>
      </c>
      <c r="C4" s="131" t="s">
        <v>12</v>
      </c>
      <c r="D4" s="134" t="s">
        <v>13</v>
      </c>
      <c r="E4" s="137" t="s">
        <v>14</v>
      </c>
      <c r="F4" s="138"/>
      <c r="G4" s="138"/>
      <c r="H4" s="139"/>
      <c r="I4" s="140" t="s">
        <v>15</v>
      </c>
      <c r="J4" s="141"/>
      <c r="K4" s="142" t="s">
        <v>16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23</v>
      </c>
      <c r="N5" s="104" t="s">
        <v>9</v>
      </c>
    </row>
    <row r="6" spans="1:14" ht="39" customHeight="1" x14ac:dyDescent="0.25">
      <c r="A6" s="126"/>
      <c r="B6" s="129"/>
      <c r="C6" s="132"/>
      <c r="D6" s="135"/>
      <c r="E6" s="107" t="s">
        <v>17</v>
      </c>
      <c r="F6" s="108"/>
      <c r="G6" s="109" t="s">
        <v>18</v>
      </c>
      <c r="H6" s="110"/>
      <c r="I6" s="111" t="s">
        <v>19</v>
      </c>
      <c r="J6" s="112"/>
      <c r="K6" s="113" t="s">
        <v>20</v>
      </c>
      <c r="L6" s="115" t="s">
        <v>21</v>
      </c>
      <c r="M6" s="151"/>
      <c r="N6" s="105"/>
    </row>
    <row r="7" spans="1:14" ht="33" customHeight="1" thickBot="1" x14ac:dyDescent="0.3">
      <c r="A7" s="127"/>
      <c r="B7" s="130"/>
      <c r="C7" s="133"/>
      <c r="D7" s="136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14"/>
      <c r="L7" s="116"/>
      <c r="M7" s="152"/>
      <c r="N7" s="106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7" t="s">
        <v>30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21" t="s">
        <v>38</v>
      </c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1:14" ht="50.1" customHeight="1" thickBot="1" x14ac:dyDescent="0.3">
      <c r="A4" s="125" t="s">
        <v>0</v>
      </c>
      <c r="B4" s="128" t="s">
        <v>11</v>
      </c>
      <c r="C4" s="131" t="s">
        <v>12</v>
      </c>
      <c r="D4" s="134" t="s">
        <v>13</v>
      </c>
      <c r="E4" s="137" t="s">
        <v>14</v>
      </c>
      <c r="F4" s="138"/>
      <c r="G4" s="138"/>
      <c r="H4" s="139"/>
      <c r="I4" s="140" t="s">
        <v>15</v>
      </c>
      <c r="J4" s="141"/>
      <c r="K4" s="142" t="s">
        <v>25</v>
      </c>
      <c r="L4" s="143"/>
      <c r="M4" s="143"/>
      <c r="N4" s="144"/>
    </row>
    <row r="5" spans="1:14" ht="21" customHeight="1" x14ac:dyDescent="0.25">
      <c r="A5" s="126"/>
      <c r="B5" s="129"/>
      <c r="C5" s="132"/>
      <c r="D5" s="135"/>
      <c r="E5" s="145">
        <v>0.5</v>
      </c>
      <c r="F5" s="146"/>
      <c r="G5" s="146"/>
      <c r="H5" s="147"/>
      <c r="I5" s="145">
        <v>0.5</v>
      </c>
      <c r="J5" s="147"/>
      <c r="K5" s="148">
        <v>1</v>
      </c>
      <c r="L5" s="149"/>
      <c r="M5" s="150" t="s">
        <v>23</v>
      </c>
      <c r="N5" s="104" t="s">
        <v>9</v>
      </c>
    </row>
    <row r="6" spans="1:14" ht="39" customHeight="1" x14ac:dyDescent="0.25">
      <c r="A6" s="126"/>
      <c r="B6" s="129"/>
      <c r="C6" s="132"/>
      <c r="D6" s="135"/>
      <c r="E6" s="107" t="s">
        <v>17</v>
      </c>
      <c r="F6" s="108"/>
      <c r="G6" s="109" t="s">
        <v>18</v>
      </c>
      <c r="H6" s="110"/>
      <c r="I6" s="111" t="s">
        <v>19</v>
      </c>
      <c r="J6" s="112"/>
      <c r="K6" s="113" t="s">
        <v>20</v>
      </c>
      <c r="L6" s="115" t="s">
        <v>21</v>
      </c>
      <c r="M6" s="151"/>
      <c r="N6" s="105"/>
    </row>
    <row r="7" spans="1:14" ht="33" customHeight="1" thickBot="1" x14ac:dyDescent="0.3">
      <c r="A7" s="127"/>
      <c r="B7" s="130"/>
      <c r="C7" s="133"/>
      <c r="D7" s="136"/>
      <c r="E7" s="46" t="s">
        <v>5</v>
      </c>
      <c r="F7" s="65"/>
      <c r="G7" s="47" t="s">
        <v>5</v>
      </c>
      <c r="H7" s="66"/>
      <c r="I7" s="46" t="s">
        <v>5</v>
      </c>
      <c r="J7" s="66">
        <v>20</v>
      </c>
      <c r="K7" s="114"/>
      <c r="L7" s="116"/>
      <c r="M7" s="152"/>
      <c r="N7" s="106"/>
    </row>
    <row r="8" spans="1:14" ht="27.95" customHeight="1" x14ac:dyDescent="0.25">
      <c r="A8" s="1">
        <v>1</v>
      </c>
      <c r="B8" s="25"/>
      <c r="C8" s="2"/>
      <c r="D8" s="3"/>
      <c r="E8" s="67"/>
      <c r="F8" s="48">
        <f>$F$7</f>
        <v>0</v>
      </c>
      <c r="G8" s="73"/>
      <c r="H8" s="49">
        <f>$H$7</f>
        <v>0</v>
      </c>
      <c r="I8" s="27"/>
      <c r="J8" s="30">
        <f>$J$7</f>
        <v>20</v>
      </c>
      <c r="K8" s="87" t="e">
        <f>(E8+G8)/(F8+H8)*50</f>
        <v>#DIV/0!</v>
      </c>
      <c r="L8" s="88">
        <f>I8/J8*50</f>
        <v>0</v>
      </c>
      <c r="M8" s="89" t="e">
        <f>ROUND((K8+L8),0)</f>
        <v>#DIV/0!</v>
      </c>
      <c r="N8" s="79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68"/>
      <c r="C9" s="5"/>
      <c r="D9" s="6"/>
      <c r="E9" s="67"/>
      <c r="F9" s="35">
        <f>$F$7</f>
        <v>0</v>
      </c>
      <c r="G9" s="73"/>
      <c r="H9" s="51">
        <f t="shared" ref="H9:H47" si="1">$H$7</f>
        <v>0</v>
      </c>
      <c r="I9" s="76"/>
      <c r="J9" s="37">
        <f t="shared" ref="J9:J47" si="2">$J$7</f>
        <v>20</v>
      </c>
      <c r="K9" s="90" t="e">
        <f>(E9+G9)/(F9+H9)*50</f>
        <v>#DIV/0!</v>
      </c>
      <c r="L9" s="91">
        <f>I9/J9*50</f>
        <v>0</v>
      </c>
      <c r="M9" s="92" t="e">
        <f t="shared" ref="M9:M46" si="3">ROUND((K9+L9),0)</f>
        <v>#DIV/0!</v>
      </c>
      <c r="N9" s="80" t="str">
        <f t="shared" si="0"/>
        <v/>
      </c>
    </row>
    <row r="10" spans="1:14" ht="27.95" customHeight="1" x14ac:dyDescent="0.25">
      <c r="A10" s="4">
        <v>3</v>
      </c>
      <c r="B10" s="68"/>
      <c r="C10" s="5"/>
      <c r="D10" s="6"/>
      <c r="E10" s="67"/>
      <c r="F10" s="35">
        <f t="shared" ref="F10:F47" si="4">$F$7</f>
        <v>0</v>
      </c>
      <c r="G10" s="73"/>
      <c r="H10" s="51">
        <f t="shared" si="1"/>
        <v>0</v>
      </c>
      <c r="I10" s="76"/>
      <c r="J10" s="37">
        <f t="shared" si="2"/>
        <v>20</v>
      </c>
      <c r="K10" s="90" t="e">
        <f t="shared" ref="K10:K46" si="5">(E10+G10)/(F10+H10)*50</f>
        <v>#DIV/0!</v>
      </c>
      <c r="L10" s="91">
        <f t="shared" ref="L10:L46" si="6">I10/J10*50</f>
        <v>0</v>
      </c>
      <c r="M10" s="92" t="e">
        <f t="shared" si="3"/>
        <v>#DIV/0!</v>
      </c>
      <c r="N10" s="80" t="str">
        <f t="shared" si="0"/>
        <v/>
      </c>
    </row>
    <row r="11" spans="1:14" ht="27.95" customHeight="1" x14ac:dyDescent="0.25">
      <c r="A11" s="4">
        <v>4</v>
      </c>
      <c r="B11" s="68"/>
      <c r="C11" s="5"/>
      <c r="D11" s="6"/>
      <c r="E11" s="67"/>
      <c r="F11" s="35">
        <f t="shared" si="4"/>
        <v>0</v>
      </c>
      <c r="G11" s="73"/>
      <c r="H11" s="51">
        <f t="shared" si="1"/>
        <v>0</v>
      </c>
      <c r="I11" s="76"/>
      <c r="J11" s="37">
        <f t="shared" si="2"/>
        <v>20</v>
      </c>
      <c r="K11" s="90" t="e">
        <f t="shared" si="5"/>
        <v>#DIV/0!</v>
      </c>
      <c r="L11" s="91">
        <f t="shared" si="6"/>
        <v>0</v>
      </c>
      <c r="M11" s="92" t="e">
        <f t="shared" si="3"/>
        <v>#DIV/0!</v>
      </c>
      <c r="N11" s="80" t="str">
        <f t="shared" si="0"/>
        <v/>
      </c>
    </row>
    <row r="12" spans="1:14" ht="27.95" customHeight="1" thickBot="1" x14ac:dyDescent="0.3">
      <c r="A12" s="7">
        <v>5</v>
      </c>
      <c r="B12" s="69"/>
      <c r="C12" s="8"/>
      <c r="D12" s="9"/>
      <c r="E12" s="70"/>
      <c r="F12" s="42">
        <f t="shared" si="4"/>
        <v>0</v>
      </c>
      <c r="G12" s="74"/>
      <c r="H12" s="52">
        <f t="shared" si="1"/>
        <v>0</v>
      </c>
      <c r="I12" s="77"/>
      <c r="J12" s="44">
        <f t="shared" si="2"/>
        <v>20</v>
      </c>
      <c r="K12" s="93" t="e">
        <f t="shared" si="5"/>
        <v>#DIV/0!</v>
      </c>
      <c r="L12" s="94">
        <f t="shared" si="6"/>
        <v>0</v>
      </c>
      <c r="M12" s="95" t="e">
        <f t="shared" si="3"/>
        <v>#DIV/0!</v>
      </c>
      <c r="N12" s="81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4"/>
        <v>0</v>
      </c>
      <c r="G13" s="29"/>
      <c r="H13" s="53">
        <f t="shared" si="1"/>
        <v>0</v>
      </c>
      <c r="I13" s="27"/>
      <c r="J13" s="30">
        <f t="shared" si="2"/>
        <v>20</v>
      </c>
      <c r="K13" s="87" t="e">
        <f t="shared" si="5"/>
        <v>#DIV/0!</v>
      </c>
      <c r="L13" s="88">
        <f t="shared" si="6"/>
        <v>0</v>
      </c>
      <c r="M13" s="89" t="e">
        <f t="shared" si="3"/>
        <v>#DIV/0!</v>
      </c>
      <c r="N13" s="79" t="str">
        <f t="shared" si="0"/>
        <v/>
      </c>
    </row>
    <row r="14" spans="1:14" ht="27.95" customHeight="1" x14ac:dyDescent="0.25">
      <c r="A14" s="4">
        <v>7</v>
      </c>
      <c r="B14" s="68"/>
      <c r="C14" s="5"/>
      <c r="D14" s="6"/>
      <c r="E14" s="67"/>
      <c r="F14" s="35">
        <f t="shared" si="4"/>
        <v>0</v>
      </c>
      <c r="G14" s="73"/>
      <c r="H14" s="51">
        <f t="shared" si="1"/>
        <v>0</v>
      </c>
      <c r="I14" s="76"/>
      <c r="J14" s="37">
        <f t="shared" si="2"/>
        <v>20</v>
      </c>
      <c r="K14" s="90" t="e">
        <f t="shared" si="5"/>
        <v>#DIV/0!</v>
      </c>
      <c r="L14" s="91">
        <f t="shared" si="6"/>
        <v>0</v>
      </c>
      <c r="M14" s="92" t="e">
        <f t="shared" si="3"/>
        <v>#DIV/0!</v>
      </c>
      <c r="N14" s="80" t="str">
        <f t="shared" si="0"/>
        <v/>
      </c>
    </row>
    <row r="15" spans="1:14" ht="27.95" customHeight="1" x14ac:dyDescent="0.25">
      <c r="A15" s="4">
        <v>8</v>
      </c>
      <c r="B15" s="68"/>
      <c r="C15" s="5"/>
      <c r="D15" s="6"/>
      <c r="E15" s="67"/>
      <c r="F15" s="35">
        <f t="shared" si="4"/>
        <v>0</v>
      </c>
      <c r="G15" s="73"/>
      <c r="H15" s="51">
        <f t="shared" si="1"/>
        <v>0</v>
      </c>
      <c r="I15" s="76"/>
      <c r="J15" s="37">
        <f t="shared" si="2"/>
        <v>20</v>
      </c>
      <c r="K15" s="90" t="e">
        <f t="shared" si="5"/>
        <v>#DIV/0!</v>
      </c>
      <c r="L15" s="91">
        <f t="shared" si="6"/>
        <v>0</v>
      </c>
      <c r="M15" s="92" t="e">
        <f t="shared" si="3"/>
        <v>#DIV/0!</v>
      </c>
      <c r="N15" s="80" t="str">
        <f t="shared" si="0"/>
        <v/>
      </c>
    </row>
    <row r="16" spans="1:14" ht="27.95" customHeight="1" x14ac:dyDescent="0.25">
      <c r="A16" s="4">
        <v>9</v>
      </c>
      <c r="B16" s="68"/>
      <c r="C16" s="5"/>
      <c r="D16" s="6"/>
      <c r="E16" s="67"/>
      <c r="F16" s="35">
        <f t="shared" si="4"/>
        <v>0</v>
      </c>
      <c r="G16" s="73"/>
      <c r="H16" s="51">
        <f t="shared" si="1"/>
        <v>0</v>
      </c>
      <c r="I16" s="76"/>
      <c r="J16" s="37">
        <f t="shared" si="2"/>
        <v>20</v>
      </c>
      <c r="K16" s="90" t="e">
        <f t="shared" si="5"/>
        <v>#DIV/0!</v>
      </c>
      <c r="L16" s="91">
        <f t="shared" si="6"/>
        <v>0</v>
      </c>
      <c r="M16" s="92" t="e">
        <f t="shared" si="3"/>
        <v>#DIV/0!</v>
      </c>
      <c r="N16" s="80" t="str">
        <f t="shared" si="0"/>
        <v/>
      </c>
    </row>
    <row r="17" spans="1:14" ht="27.95" customHeight="1" thickBot="1" x14ac:dyDescent="0.3">
      <c r="A17" s="7">
        <v>10</v>
      </c>
      <c r="B17" s="69"/>
      <c r="C17" s="8"/>
      <c r="D17" s="9"/>
      <c r="E17" s="70"/>
      <c r="F17" s="42">
        <f t="shared" si="4"/>
        <v>0</v>
      </c>
      <c r="G17" s="74"/>
      <c r="H17" s="52">
        <f t="shared" si="1"/>
        <v>0</v>
      </c>
      <c r="I17" s="77"/>
      <c r="J17" s="44">
        <f t="shared" si="2"/>
        <v>20</v>
      </c>
      <c r="K17" s="93" t="e">
        <f t="shared" si="5"/>
        <v>#DIV/0!</v>
      </c>
      <c r="L17" s="94">
        <f t="shared" si="6"/>
        <v>0</v>
      </c>
      <c r="M17" s="95" t="e">
        <f t="shared" si="3"/>
        <v>#DIV/0!</v>
      </c>
      <c r="N17" s="81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4"/>
        <v>0</v>
      </c>
      <c r="G18" s="29"/>
      <c r="H18" s="53">
        <f t="shared" si="1"/>
        <v>0</v>
      </c>
      <c r="I18" s="27"/>
      <c r="J18" s="30">
        <f t="shared" si="2"/>
        <v>20</v>
      </c>
      <c r="K18" s="87" t="e">
        <f t="shared" si="5"/>
        <v>#DIV/0!</v>
      </c>
      <c r="L18" s="88">
        <f t="shared" si="6"/>
        <v>0</v>
      </c>
      <c r="M18" s="89" t="e">
        <f t="shared" si="3"/>
        <v>#DIV/0!</v>
      </c>
      <c r="N18" s="79" t="str">
        <f t="shared" si="0"/>
        <v/>
      </c>
    </row>
    <row r="19" spans="1:14" ht="27.95" customHeight="1" x14ac:dyDescent="0.25">
      <c r="A19" s="4">
        <v>12</v>
      </c>
      <c r="B19" s="68"/>
      <c r="C19" s="5"/>
      <c r="D19" s="6"/>
      <c r="E19" s="67"/>
      <c r="F19" s="35">
        <f t="shared" si="4"/>
        <v>0</v>
      </c>
      <c r="G19" s="73"/>
      <c r="H19" s="51">
        <f t="shared" si="1"/>
        <v>0</v>
      </c>
      <c r="I19" s="76"/>
      <c r="J19" s="37">
        <f t="shared" si="2"/>
        <v>20</v>
      </c>
      <c r="K19" s="90" t="e">
        <f t="shared" si="5"/>
        <v>#DIV/0!</v>
      </c>
      <c r="L19" s="91">
        <f t="shared" si="6"/>
        <v>0</v>
      </c>
      <c r="M19" s="92" t="e">
        <f t="shared" si="3"/>
        <v>#DIV/0!</v>
      </c>
      <c r="N19" s="80" t="str">
        <f t="shared" si="0"/>
        <v/>
      </c>
    </row>
    <row r="20" spans="1:14" ht="27.95" customHeight="1" x14ac:dyDescent="0.25">
      <c r="A20" s="4">
        <v>13</v>
      </c>
      <c r="B20" s="68"/>
      <c r="C20" s="5"/>
      <c r="D20" s="6"/>
      <c r="E20" s="67"/>
      <c r="F20" s="35">
        <f t="shared" si="4"/>
        <v>0</v>
      </c>
      <c r="G20" s="73"/>
      <c r="H20" s="51">
        <f t="shared" si="1"/>
        <v>0</v>
      </c>
      <c r="I20" s="76"/>
      <c r="J20" s="37">
        <f t="shared" si="2"/>
        <v>20</v>
      </c>
      <c r="K20" s="90" t="e">
        <f t="shared" si="5"/>
        <v>#DIV/0!</v>
      </c>
      <c r="L20" s="91">
        <f t="shared" si="6"/>
        <v>0</v>
      </c>
      <c r="M20" s="92" t="e">
        <f t="shared" si="3"/>
        <v>#DIV/0!</v>
      </c>
      <c r="N20" s="80" t="str">
        <f t="shared" si="0"/>
        <v/>
      </c>
    </row>
    <row r="21" spans="1:14" ht="27.95" customHeight="1" x14ac:dyDescent="0.25">
      <c r="A21" s="4">
        <v>14</v>
      </c>
      <c r="B21" s="68"/>
      <c r="C21" s="5"/>
      <c r="D21" s="6"/>
      <c r="E21" s="67"/>
      <c r="F21" s="35">
        <f t="shared" si="4"/>
        <v>0</v>
      </c>
      <c r="G21" s="73"/>
      <c r="H21" s="51">
        <f t="shared" si="1"/>
        <v>0</v>
      </c>
      <c r="I21" s="76"/>
      <c r="J21" s="37">
        <f t="shared" si="2"/>
        <v>20</v>
      </c>
      <c r="K21" s="90" t="e">
        <f t="shared" si="5"/>
        <v>#DIV/0!</v>
      </c>
      <c r="L21" s="91">
        <f t="shared" si="6"/>
        <v>0</v>
      </c>
      <c r="M21" s="92" t="e">
        <f t="shared" si="3"/>
        <v>#DIV/0!</v>
      </c>
      <c r="N21" s="80" t="str">
        <f t="shared" si="0"/>
        <v/>
      </c>
    </row>
    <row r="22" spans="1:14" ht="27.95" customHeight="1" thickBot="1" x14ac:dyDescent="0.3">
      <c r="A22" s="7">
        <v>15</v>
      </c>
      <c r="B22" s="69"/>
      <c r="C22" s="8"/>
      <c r="D22" s="9"/>
      <c r="E22" s="70"/>
      <c r="F22" s="42">
        <f t="shared" si="4"/>
        <v>0</v>
      </c>
      <c r="G22" s="74"/>
      <c r="H22" s="52">
        <f t="shared" si="1"/>
        <v>0</v>
      </c>
      <c r="I22" s="77"/>
      <c r="J22" s="44">
        <f t="shared" si="2"/>
        <v>20</v>
      </c>
      <c r="K22" s="93" t="e">
        <f t="shared" si="5"/>
        <v>#DIV/0!</v>
      </c>
      <c r="L22" s="94">
        <f t="shared" si="6"/>
        <v>0</v>
      </c>
      <c r="M22" s="95" t="e">
        <f t="shared" si="3"/>
        <v>#DIV/0!</v>
      </c>
      <c r="N22" s="81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4"/>
        <v>0</v>
      </c>
      <c r="G23" s="29"/>
      <c r="H23" s="53">
        <f t="shared" si="1"/>
        <v>0</v>
      </c>
      <c r="I23" s="27"/>
      <c r="J23" s="30">
        <f t="shared" si="2"/>
        <v>20</v>
      </c>
      <c r="K23" s="87" t="e">
        <f t="shared" si="5"/>
        <v>#DIV/0!</v>
      </c>
      <c r="L23" s="88">
        <f t="shared" si="6"/>
        <v>0</v>
      </c>
      <c r="M23" s="89" t="e">
        <f t="shared" si="3"/>
        <v>#DIV/0!</v>
      </c>
      <c r="N23" s="79" t="str">
        <f t="shared" si="0"/>
        <v/>
      </c>
    </row>
    <row r="24" spans="1:14" ht="27.95" customHeight="1" x14ac:dyDescent="0.25">
      <c r="A24" s="4">
        <v>17</v>
      </c>
      <c r="B24" s="68"/>
      <c r="C24" s="5"/>
      <c r="D24" s="6"/>
      <c r="E24" s="67"/>
      <c r="F24" s="35">
        <f t="shared" si="4"/>
        <v>0</v>
      </c>
      <c r="G24" s="73"/>
      <c r="H24" s="51">
        <f t="shared" si="1"/>
        <v>0</v>
      </c>
      <c r="I24" s="76"/>
      <c r="J24" s="37">
        <f t="shared" si="2"/>
        <v>20</v>
      </c>
      <c r="K24" s="90" t="e">
        <f t="shared" si="5"/>
        <v>#DIV/0!</v>
      </c>
      <c r="L24" s="91">
        <f t="shared" si="6"/>
        <v>0</v>
      </c>
      <c r="M24" s="92" t="e">
        <f t="shared" si="3"/>
        <v>#DIV/0!</v>
      </c>
      <c r="N24" s="80" t="str">
        <f t="shared" si="0"/>
        <v/>
      </c>
    </row>
    <row r="25" spans="1:14" ht="27.95" customHeight="1" thickBot="1" x14ac:dyDescent="0.3">
      <c r="A25" s="7">
        <v>18</v>
      </c>
      <c r="B25" s="69"/>
      <c r="C25" s="8"/>
      <c r="D25" s="9"/>
      <c r="E25" s="70"/>
      <c r="F25" s="42">
        <f t="shared" si="4"/>
        <v>0</v>
      </c>
      <c r="G25" s="74"/>
      <c r="H25" s="52">
        <f t="shared" si="1"/>
        <v>0</v>
      </c>
      <c r="I25" s="77"/>
      <c r="J25" s="44">
        <f t="shared" si="2"/>
        <v>20</v>
      </c>
      <c r="K25" s="93" t="e">
        <f t="shared" si="5"/>
        <v>#DIV/0!</v>
      </c>
      <c r="L25" s="94">
        <f t="shared" si="6"/>
        <v>0</v>
      </c>
      <c r="M25" s="95" t="e">
        <f t="shared" si="3"/>
        <v>#DIV/0!</v>
      </c>
      <c r="N25" s="81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4"/>
        <v>0</v>
      </c>
      <c r="G26" s="29"/>
      <c r="H26" s="53">
        <f t="shared" si="1"/>
        <v>0</v>
      </c>
      <c r="I26" s="27"/>
      <c r="J26" s="30">
        <f t="shared" si="2"/>
        <v>20</v>
      </c>
      <c r="K26" s="87" t="e">
        <f t="shared" si="5"/>
        <v>#DIV/0!</v>
      </c>
      <c r="L26" s="88">
        <f t="shared" si="6"/>
        <v>0</v>
      </c>
      <c r="M26" s="89" t="e">
        <f t="shared" si="3"/>
        <v>#DIV/0!</v>
      </c>
      <c r="N26" s="79" t="str">
        <f t="shared" si="0"/>
        <v/>
      </c>
    </row>
    <row r="27" spans="1:14" ht="27.95" customHeight="1" thickBot="1" x14ac:dyDescent="0.3">
      <c r="A27" s="7">
        <v>20</v>
      </c>
      <c r="B27" s="69"/>
      <c r="C27" s="8"/>
      <c r="D27" s="9"/>
      <c r="E27" s="70"/>
      <c r="F27" s="42">
        <f t="shared" si="4"/>
        <v>0</v>
      </c>
      <c r="G27" s="74"/>
      <c r="H27" s="52">
        <f t="shared" si="1"/>
        <v>0</v>
      </c>
      <c r="I27" s="77"/>
      <c r="J27" s="44">
        <f t="shared" si="2"/>
        <v>20</v>
      </c>
      <c r="K27" s="93" t="e">
        <f t="shared" si="5"/>
        <v>#DIV/0!</v>
      </c>
      <c r="L27" s="94">
        <f t="shared" si="6"/>
        <v>0</v>
      </c>
      <c r="M27" s="95" t="e">
        <f t="shared" si="3"/>
        <v>#DIV/0!</v>
      </c>
      <c r="N27" s="81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4"/>
        <v>0</v>
      </c>
      <c r="G28" s="29"/>
      <c r="H28" s="53">
        <f t="shared" si="1"/>
        <v>0</v>
      </c>
      <c r="I28" s="27"/>
      <c r="J28" s="30">
        <f t="shared" si="2"/>
        <v>20</v>
      </c>
      <c r="K28" s="87" t="e">
        <f t="shared" si="5"/>
        <v>#DIV/0!</v>
      </c>
      <c r="L28" s="88">
        <f t="shared" si="6"/>
        <v>0</v>
      </c>
      <c r="M28" s="89" t="e">
        <f t="shared" si="3"/>
        <v>#DIV/0!</v>
      </c>
      <c r="N28" s="79" t="str">
        <f t="shared" si="0"/>
        <v/>
      </c>
    </row>
    <row r="29" spans="1:14" ht="27.95" customHeight="1" x14ac:dyDescent="0.25">
      <c r="A29" s="4">
        <v>22</v>
      </c>
      <c r="B29" s="68"/>
      <c r="C29" s="5"/>
      <c r="D29" s="6"/>
      <c r="E29" s="67"/>
      <c r="F29" s="35">
        <f t="shared" si="4"/>
        <v>0</v>
      </c>
      <c r="G29" s="73"/>
      <c r="H29" s="51">
        <f t="shared" si="1"/>
        <v>0</v>
      </c>
      <c r="I29" s="76"/>
      <c r="J29" s="37">
        <f t="shared" si="2"/>
        <v>20</v>
      </c>
      <c r="K29" s="90" t="e">
        <f t="shared" si="5"/>
        <v>#DIV/0!</v>
      </c>
      <c r="L29" s="91">
        <f t="shared" si="6"/>
        <v>0</v>
      </c>
      <c r="M29" s="92" t="e">
        <f t="shared" si="3"/>
        <v>#DIV/0!</v>
      </c>
      <c r="N29" s="80" t="str">
        <f t="shared" si="0"/>
        <v/>
      </c>
    </row>
    <row r="30" spans="1:14" ht="27.95" customHeight="1" x14ac:dyDescent="0.25">
      <c r="A30" s="4">
        <v>23</v>
      </c>
      <c r="B30" s="68"/>
      <c r="C30" s="5"/>
      <c r="D30" s="6"/>
      <c r="E30" s="67"/>
      <c r="F30" s="35">
        <f t="shared" si="4"/>
        <v>0</v>
      </c>
      <c r="G30" s="73"/>
      <c r="H30" s="51">
        <f t="shared" si="1"/>
        <v>0</v>
      </c>
      <c r="I30" s="76"/>
      <c r="J30" s="37">
        <f t="shared" si="2"/>
        <v>20</v>
      </c>
      <c r="K30" s="90" t="e">
        <f t="shared" si="5"/>
        <v>#DIV/0!</v>
      </c>
      <c r="L30" s="91">
        <f t="shared" si="6"/>
        <v>0</v>
      </c>
      <c r="M30" s="92" t="e">
        <f t="shared" si="3"/>
        <v>#DIV/0!</v>
      </c>
      <c r="N30" s="80" t="str">
        <f t="shared" si="0"/>
        <v/>
      </c>
    </row>
    <row r="31" spans="1:14" ht="27.95" customHeight="1" x14ac:dyDescent="0.25">
      <c r="A31" s="4">
        <v>24</v>
      </c>
      <c r="B31" s="68"/>
      <c r="C31" s="5"/>
      <c r="D31" s="6"/>
      <c r="E31" s="67"/>
      <c r="F31" s="35">
        <f t="shared" si="4"/>
        <v>0</v>
      </c>
      <c r="G31" s="73"/>
      <c r="H31" s="51">
        <f t="shared" si="1"/>
        <v>0</v>
      </c>
      <c r="I31" s="76"/>
      <c r="J31" s="37">
        <f t="shared" si="2"/>
        <v>20</v>
      </c>
      <c r="K31" s="90" t="e">
        <f t="shared" si="5"/>
        <v>#DIV/0!</v>
      </c>
      <c r="L31" s="91">
        <f t="shared" si="6"/>
        <v>0</v>
      </c>
      <c r="M31" s="92" t="e">
        <f t="shared" si="3"/>
        <v>#DIV/0!</v>
      </c>
      <c r="N31" s="80" t="str">
        <f t="shared" si="0"/>
        <v/>
      </c>
    </row>
    <row r="32" spans="1:14" ht="27.95" customHeight="1" thickBot="1" x14ac:dyDescent="0.3">
      <c r="A32" s="7">
        <v>25</v>
      </c>
      <c r="B32" s="69"/>
      <c r="C32" s="8"/>
      <c r="D32" s="9"/>
      <c r="E32" s="70"/>
      <c r="F32" s="42">
        <f t="shared" si="4"/>
        <v>0</v>
      </c>
      <c r="G32" s="74"/>
      <c r="H32" s="52">
        <f t="shared" si="1"/>
        <v>0</v>
      </c>
      <c r="I32" s="77"/>
      <c r="J32" s="44">
        <f t="shared" si="2"/>
        <v>20</v>
      </c>
      <c r="K32" s="93" t="e">
        <f t="shared" si="5"/>
        <v>#DIV/0!</v>
      </c>
      <c r="L32" s="94">
        <f t="shared" si="6"/>
        <v>0</v>
      </c>
      <c r="M32" s="95" t="e">
        <f t="shared" si="3"/>
        <v>#DIV/0!</v>
      </c>
      <c r="N32" s="81" t="str">
        <f t="shared" si="0"/>
        <v/>
      </c>
    </row>
    <row r="33" spans="1:17" ht="27.95" customHeight="1" x14ac:dyDescent="0.25">
      <c r="A33" s="10">
        <v>26</v>
      </c>
      <c r="B33" s="68"/>
      <c r="C33" s="5"/>
      <c r="D33" s="6"/>
      <c r="E33" s="67"/>
      <c r="F33" s="48">
        <f t="shared" si="4"/>
        <v>0</v>
      </c>
      <c r="G33" s="73"/>
      <c r="H33" s="49">
        <f t="shared" si="1"/>
        <v>0</v>
      </c>
      <c r="I33" s="76"/>
      <c r="J33" s="54">
        <f t="shared" si="2"/>
        <v>20</v>
      </c>
      <c r="K33" s="87" t="e">
        <f t="shared" si="5"/>
        <v>#DIV/0!</v>
      </c>
      <c r="L33" s="88">
        <f t="shared" si="6"/>
        <v>0</v>
      </c>
      <c r="M33" s="89" t="e">
        <f t="shared" si="3"/>
        <v>#DIV/0!</v>
      </c>
      <c r="N33" s="79" t="str">
        <f t="shared" si="0"/>
        <v/>
      </c>
    </row>
    <row r="34" spans="1:17" ht="27.95" customHeight="1" x14ac:dyDescent="0.25">
      <c r="A34" s="4">
        <v>27</v>
      </c>
      <c r="B34" s="32"/>
      <c r="C34" s="11"/>
      <c r="D34" s="12"/>
      <c r="E34" s="38"/>
      <c r="F34" s="35">
        <f t="shared" si="4"/>
        <v>0</v>
      </c>
      <c r="G34" s="36"/>
      <c r="H34" s="51">
        <f t="shared" si="1"/>
        <v>0</v>
      </c>
      <c r="I34" s="34"/>
      <c r="J34" s="37">
        <f t="shared" si="2"/>
        <v>20</v>
      </c>
      <c r="K34" s="90" t="e">
        <f t="shared" si="5"/>
        <v>#DIV/0!</v>
      </c>
      <c r="L34" s="91">
        <f t="shared" si="6"/>
        <v>0</v>
      </c>
      <c r="M34" s="92" t="e">
        <f t="shared" si="3"/>
        <v>#DIV/0!</v>
      </c>
      <c r="N34" s="80" t="str">
        <f t="shared" si="0"/>
        <v/>
      </c>
    </row>
    <row r="35" spans="1:17" ht="27.95" customHeight="1" x14ac:dyDescent="0.25">
      <c r="A35" s="4">
        <v>28</v>
      </c>
      <c r="B35" s="32"/>
      <c r="C35" s="11"/>
      <c r="D35" s="12"/>
      <c r="E35" s="38"/>
      <c r="F35" s="35">
        <f t="shared" si="4"/>
        <v>0</v>
      </c>
      <c r="G35" s="36"/>
      <c r="H35" s="51">
        <f t="shared" si="1"/>
        <v>0</v>
      </c>
      <c r="I35" s="34"/>
      <c r="J35" s="37">
        <f t="shared" si="2"/>
        <v>20</v>
      </c>
      <c r="K35" s="90" t="e">
        <f t="shared" si="5"/>
        <v>#DIV/0!</v>
      </c>
      <c r="L35" s="91">
        <f t="shared" si="6"/>
        <v>0</v>
      </c>
      <c r="M35" s="92" t="e">
        <f t="shared" si="3"/>
        <v>#DIV/0!</v>
      </c>
      <c r="N35" s="80" t="str">
        <f t="shared" si="0"/>
        <v/>
      </c>
    </row>
    <row r="36" spans="1:17" ht="27.95" customHeight="1" x14ac:dyDescent="0.25">
      <c r="A36" s="4">
        <v>29</v>
      </c>
      <c r="B36" s="32"/>
      <c r="C36" s="11"/>
      <c r="D36" s="12"/>
      <c r="E36" s="38"/>
      <c r="F36" s="35">
        <f t="shared" si="4"/>
        <v>0</v>
      </c>
      <c r="G36" s="36"/>
      <c r="H36" s="51">
        <f t="shared" si="1"/>
        <v>0</v>
      </c>
      <c r="I36" s="34"/>
      <c r="J36" s="37">
        <f t="shared" si="2"/>
        <v>20</v>
      </c>
      <c r="K36" s="90" t="e">
        <f t="shared" si="5"/>
        <v>#DIV/0!</v>
      </c>
      <c r="L36" s="91">
        <f t="shared" si="6"/>
        <v>0</v>
      </c>
      <c r="M36" s="92" t="e">
        <f t="shared" si="3"/>
        <v>#DIV/0!</v>
      </c>
      <c r="N36" s="80" t="str">
        <f t="shared" si="0"/>
        <v/>
      </c>
      <c r="Q36" s="55"/>
    </row>
    <row r="37" spans="1:17" ht="27.95" customHeight="1" thickBot="1" x14ac:dyDescent="0.3">
      <c r="A37" s="13">
        <v>30</v>
      </c>
      <c r="B37" s="71"/>
      <c r="C37" s="14"/>
      <c r="D37" s="15"/>
      <c r="E37" s="72"/>
      <c r="F37" s="56">
        <f t="shared" si="4"/>
        <v>0</v>
      </c>
      <c r="G37" s="75"/>
      <c r="H37" s="57">
        <f t="shared" si="1"/>
        <v>0</v>
      </c>
      <c r="I37" s="78"/>
      <c r="J37" s="58">
        <f t="shared" si="2"/>
        <v>20</v>
      </c>
      <c r="K37" s="93" t="e">
        <f t="shared" si="5"/>
        <v>#DIV/0!</v>
      </c>
      <c r="L37" s="94">
        <f t="shared" si="6"/>
        <v>0</v>
      </c>
      <c r="M37" s="95" t="e">
        <f t="shared" si="3"/>
        <v>#DIV/0!</v>
      </c>
      <c r="N37" s="81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4"/>
        <v>0</v>
      </c>
      <c r="G38" s="29"/>
      <c r="H38" s="53">
        <f t="shared" si="1"/>
        <v>0</v>
      </c>
      <c r="I38" s="27"/>
      <c r="J38" s="30">
        <f t="shared" si="2"/>
        <v>20</v>
      </c>
      <c r="K38" s="87" t="e">
        <f t="shared" si="5"/>
        <v>#DIV/0!</v>
      </c>
      <c r="L38" s="88">
        <f t="shared" si="6"/>
        <v>0</v>
      </c>
      <c r="M38" s="89" t="e">
        <f t="shared" si="3"/>
        <v>#DIV/0!</v>
      </c>
      <c r="N38" s="79" t="str">
        <f t="shared" si="0"/>
        <v/>
      </c>
    </row>
    <row r="39" spans="1:17" ht="27.95" customHeight="1" x14ac:dyDescent="0.25">
      <c r="A39" s="4">
        <v>32</v>
      </c>
      <c r="B39" s="32"/>
      <c r="C39" s="11"/>
      <c r="D39" s="12"/>
      <c r="E39" s="38"/>
      <c r="F39" s="35">
        <f t="shared" si="4"/>
        <v>0</v>
      </c>
      <c r="G39" s="36"/>
      <c r="H39" s="51">
        <f t="shared" si="1"/>
        <v>0</v>
      </c>
      <c r="I39" s="34"/>
      <c r="J39" s="37">
        <f t="shared" si="2"/>
        <v>20</v>
      </c>
      <c r="K39" s="90" t="e">
        <f t="shared" si="5"/>
        <v>#DIV/0!</v>
      </c>
      <c r="L39" s="91">
        <f t="shared" si="6"/>
        <v>0</v>
      </c>
      <c r="M39" s="92" t="e">
        <f t="shared" si="3"/>
        <v>#DIV/0!</v>
      </c>
      <c r="N39" s="80" t="str">
        <f t="shared" si="0"/>
        <v/>
      </c>
    </row>
    <row r="40" spans="1:17" ht="27.95" customHeight="1" x14ac:dyDescent="0.25">
      <c r="A40" s="4">
        <v>33</v>
      </c>
      <c r="B40" s="32"/>
      <c r="C40" s="11"/>
      <c r="D40" s="12"/>
      <c r="E40" s="38"/>
      <c r="F40" s="35">
        <f t="shared" si="4"/>
        <v>0</v>
      </c>
      <c r="G40" s="36"/>
      <c r="H40" s="51">
        <f t="shared" si="1"/>
        <v>0</v>
      </c>
      <c r="I40" s="34"/>
      <c r="J40" s="37">
        <f t="shared" si="2"/>
        <v>20</v>
      </c>
      <c r="K40" s="90" t="e">
        <f t="shared" si="5"/>
        <v>#DIV/0!</v>
      </c>
      <c r="L40" s="91">
        <f t="shared" si="6"/>
        <v>0</v>
      </c>
      <c r="M40" s="92" t="e">
        <f t="shared" si="3"/>
        <v>#DIV/0!</v>
      </c>
      <c r="N40" s="80" t="str">
        <f t="shared" si="0"/>
        <v/>
      </c>
    </row>
    <row r="41" spans="1:17" ht="27.95" customHeight="1" x14ac:dyDescent="0.25">
      <c r="A41" s="4">
        <v>34</v>
      </c>
      <c r="B41" s="32"/>
      <c r="C41" s="11"/>
      <c r="D41" s="12"/>
      <c r="E41" s="38"/>
      <c r="F41" s="35">
        <f t="shared" si="4"/>
        <v>0</v>
      </c>
      <c r="G41" s="36"/>
      <c r="H41" s="51">
        <f t="shared" si="1"/>
        <v>0</v>
      </c>
      <c r="I41" s="34"/>
      <c r="J41" s="37">
        <f t="shared" si="2"/>
        <v>20</v>
      </c>
      <c r="K41" s="90" t="e">
        <f t="shared" si="5"/>
        <v>#DIV/0!</v>
      </c>
      <c r="L41" s="91">
        <f t="shared" si="6"/>
        <v>0</v>
      </c>
      <c r="M41" s="92" t="e">
        <f t="shared" si="3"/>
        <v>#DIV/0!</v>
      </c>
      <c r="N41" s="80" t="str">
        <f t="shared" si="0"/>
        <v/>
      </c>
    </row>
    <row r="42" spans="1:17" ht="27.95" customHeight="1" thickBot="1" x14ac:dyDescent="0.3">
      <c r="A42" s="7">
        <v>35</v>
      </c>
      <c r="B42" s="39"/>
      <c r="C42" s="16"/>
      <c r="D42" s="17"/>
      <c r="E42" s="45"/>
      <c r="F42" s="42">
        <f t="shared" si="4"/>
        <v>0</v>
      </c>
      <c r="G42" s="43"/>
      <c r="H42" s="52">
        <f t="shared" si="1"/>
        <v>0</v>
      </c>
      <c r="I42" s="41"/>
      <c r="J42" s="44">
        <f t="shared" si="2"/>
        <v>20</v>
      </c>
      <c r="K42" s="93" t="e">
        <f t="shared" si="5"/>
        <v>#DIV/0!</v>
      </c>
      <c r="L42" s="94">
        <f t="shared" si="6"/>
        <v>0</v>
      </c>
      <c r="M42" s="95" t="e">
        <f t="shared" si="3"/>
        <v>#DIV/0!</v>
      </c>
      <c r="N42" s="81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4"/>
        <v>0</v>
      </c>
      <c r="G43" s="29"/>
      <c r="H43" s="30">
        <f t="shared" si="1"/>
        <v>0</v>
      </c>
      <c r="I43" s="31"/>
      <c r="J43" s="30">
        <f t="shared" si="2"/>
        <v>20</v>
      </c>
      <c r="K43" s="87" t="e">
        <f t="shared" si="5"/>
        <v>#DIV/0!</v>
      </c>
      <c r="L43" s="88">
        <f t="shared" si="6"/>
        <v>0</v>
      </c>
      <c r="M43" s="89" t="e">
        <f t="shared" si="3"/>
        <v>#DIV/0!</v>
      </c>
      <c r="N43" s="79" t="str">
        <f t="shared" si="0"/>
        <v/>
      </c>
    </row>
    <row r="44" spans="1:17" ht="27.95" customHeight="1" x14ac:dyDescent="0.25">
      <c r="A44" s="13">
        <v>37</v>
      </c>
      <c r="B44" s="32"/>
      <c r="C44" s="11"/>
      <c r="D44" s="33"/>
      <c r="E44" s="34"/>
      <c r="F44" s="35">
        <f t="shared" si="4"/>
        <v>0</v>
      </c>
      <c r="G44" s="36"/>
      <c r="H44" s="37">
        <f t="shared" si="1"/>
        <v>0</v>
      </c>
      <c r="I44" s="38"/>
      <c r="J44" s="37">
        <f t="shared" si="2"/>
        <v>20</v>
      </c>
      <c r="K44" s="90" t="e">
        <f t="shared" si="5"/>
        <v>#DIV/0!</v>
      </c>
      <c r="L44" s="91">
        <f t="shared" si="6"/>
        <v>0</v>
      </c>
      <c r="M44" s="92" t="e">
        <f t="shared" si="3"/>
        <v>#DIV/0!</v>
      </c>
      <c r="N44" s="80" t="str">
        <f t="shared" si="0"/>
        <v/>
      </c>
    </row>
    <row r="45" spans="1:17" ht="27.95" customHeight="1" x14ac:dyDescent="0.25">
      <c r="A45" s="13">
        <v>38</v>
      </c>
      <c r="B45" s="32"/>
      <c r="C45" s="11"/>
      <c r="D45" s="33"/>
      <c r="E45" s="34"/>
      <c r="F45" s="35">
        <f t="shared" si="4"/>
        <v>0</v>
      </c>
      <c r="G45" s="36"/>
      <c r="H45" s="37">
        <f t="shared" si="1"/>
        <v>0</v>
      </c>
      <c r="I45" s="38"/>
      <c r="J45" s="37">
        <f t="shared" si="2"/>
        <v>20</v>
      </c>
      <c r="K45" s="90" t="e">
        <f t="shared" si="5"/>
        <v>#DIV/0!</v>
      </c>
      <c r="L45" s="91">
        <f t="shared" si="6"/>
        <v>0</v>
      </c>
      <c r="M45" s="92" t="e">
        <f t="shared" si="3"/>
        <v>#DIV/0!</v>
      </c>
      <c r="N45" s="80" t="str">
        <f t="shared" si="0"/>
        <v/>
      </c>
    </row>
    <row r="46" spans="1:17" ht="27.95" customHeight="1" x14ac:dyDescent="0.25">
      <c r="A46" s="13">
        <v>39</v>
      </c>
      <c r="B46" s="32"/>
      <c r="C46" s="11"/>
      <c r="D46" s="33"/>
      <c r="E46" s="34"/>
      <c r="F46" s="35">
        <f t="shared" si="4"/>
        <v>0</v>
      </c>
      <c r="G46" s="36"/>
      <c r="H46" s="37">
        <f t="shared" si="1"/>
        <v>0</v>
      </c>
      <c r="I46" s="38"/>
      <c r="J46" s="37">
        <f t="shared" si="2"/>
        <v>20</v>
      </c>
      <c r="K46" s="90" t="e">
        <f t="shared" si="5"/>
        <v>#DIV/0!</v>
      </c>
      <c r="L46" s="91">
        <f t="shared" si="6"/>
        <v>0</v>
      </c>
      <c r="M46" s="92" t="e">
        <f t="shared" si="3"/>
        <v>#DIV/0!</v>
      </c>
      <c r="N46" s="80" t="str">
        <f t="shared" si="0"/>
        <v/>
      </c>
    </row>
    <row r="47" spans="1:17" ht="27.95" customHeight="1" thickBot="1" x14ac:dyDescent="0.3">
      <c r="A47" s="7">
        <v>40</v>
      </c>
      <c r="B47" s="39"/>
      <c r="C47" s="16"/>
      <c r="D47" s="40"/>
      <c r="E47" s="41"/>
      <c r="F47" s="42">
        <f t="shared" si="4"/>
        <v>0</v>
      </c>
      <c r="G47" s="43"/>
      <c r="H47" s="44">
        <f t="shared" si="1"/>
        <v>0</v>
      </c>
      <c r="I47" s="45"/>
      <c r="J47" s="44">
        <f t="shared" si="2"/>
        <v>20</v>
      </c>
      <c r="K47" s="93" t="e">
        <f>(E47+G47)/(F47+H47)*50</f>
        <v>#DIV/0!</v>
      </c>
      <c r="L47" s="94">
        <f>I47/J47*50</f>
        <v>0</v>
      </c>
      <c r="M47" s="95" t="e">
        <f>ROUND((K47+L47),0)</f>
        <v>#DIV/0!</v>
      </c>
      <c r="N47" s="81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59"/>
      <c r="N48" s="59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0" t="s">
        <v>8</v>
      </c>
      <c r="M49" s="100" t="s">
        <v>9</v>
      </c>
      <c r="N49" s="101" t="s">
        <v>10</v>
      </c>
    </row>
    <row r="50" spans="1:16" ht="15.75" customHeight="1" x14ac:dyDescent="0.25">
      <c r="B50" s="21" t="s">
        <v>7</v>
      </c>
      <c r="C50" s="20"/>
      <c r="D50" s="22"/>
      <c r="E50" s="22"/>
      <c r="F50" s="22"/>
      <c r="G50" s="22"/>
      <c r="H50" s="22"/>
      <c r="I50" s="22"/>
      <c r="J50" s="22"/>
      <c r="K50" s="22"/>
      <c r="L50" s="102" t="s">
        <v>31</v>
      </c>
      <c r="M50" s="103" t="s">
        <v>1</v>
      </c>
      <c r="N50" s="103">
        <f>COUNTIF((N$8:N$47),"5")</f>
        <v>0</v>
      </c>
      <c r="O50" s="86">
        <v>0</v>
      </c>
      <c r="P50" s="60">
        <v>2</v>
      </c>
    </row>
    <row r="51" spans="1:16" ht="15.75" customHeight="1" x14ac:dyDescent="0.25">
      <c r="A51" s="117" t="s">
        <v>30</v>
      </c>
      <c r="B51" s="118"/>
      <c r="C51" s="23"/>
      <c r="D51" s="22"/>
      <c r="E51" s="22"/>
      <c r="F51" s="22"/>
      <c r="G51" s="22"/>
      <c r="H51" s="22"/>
      <c r="I51" s="22"/>
      <c r="J51" s="22"/>
      <c r="K51" s="22"/>
      <c r="L51" s="102" t="s">
        <v>32</v>
      </c>
      <c r="M51" s="102" t="s">
        <v>2</v>
      </c>
      <c r="N51" s="102">
        <f>COUNTIF((N$8:N$47),"4")</f>
        <v>0</v>
      </c>
      <c r="O51" s="86">
        <v>40</v>
      </c>
      <c r="P51" s="60">
        <v>3</v>
      </c>
    </row>
    <row r="52" spans="1:16" ht="15.75" customHeight="1" x14ac:dyDescent="0.25">
      <c r="A52" s="119"/>
      <c r="B52" s="120"/>
      <c r="C52" s="20"/>
      <c r="D52" s="22"/>
      <c r="E52" s="22"/>
      <c r="F52" s="22"/>
      <c r="G52" s="22"/>
      <c r="H52" s="22"/>
      <c r="I52" s="22"/>
      <c r="J52" s="22"/>
      <c r="K52" s="22"/>
      <c r="L52" s="102" t="s">
        <v>33</v>
      </c>
      <c r="M52" s="102" t="s">
        <v>3</v>
      </c>
      <c r="N52" s="102">
        <f>COUNTIF((N$8:N$47),"3")</f>
        <v>0</v>
      </c>
      <c r="O52" s="86">
        <v>65</v>
      </c>
      <c r="P52" s="60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2" t="s">
        <v>34</v>
      </c>
      <c r="M53" s="102" t="s">
        <v>4</v>
      </c>
      <c r="N53" s="102">
        <f>COUNTIF((N$8:N$47),"2")</f>
        <v>0</v>
      </c>
      <c r="O53" s="86">
        <v>85</v>
      </c>
      <c r="P53" s="60">
        <v>5</v>
      </c>
    </row>
    <row r="54" spans="1:16" x14ac:dyDescent="0.25">
      <c r="O54" s="61"/>
      <c r="P54" s="61"/>
    </row>
  </sheetData>
  <sheetProtection sheet="1" objects="1" scenarios="1"/>
  <mergeCells count="19">
    <mergeCell ref="N5:N7"/>
    <mergeCell ref="E6:F6"/>
    <mergeCell ref="G6:H6"/>
    <mergeCell ref="I6:J6"/>
    <mergeCell ref="K6:K7"/>
    <mergeCell ref="L6:L7"/>
    <mergeCell ref="A51:B52"/>
    <mergeCell ref="A3:N3"/>
    <mergeCell ref="A4:A7"/>
    <mergeCell ref="B4:B7"/>
    <mergeCell ref="C4:C7"/>
    <mergeCell ref="D4:D7"/>
    <mergeCell ref="E4:H4"/>
    <mergeCell ref="I4:J4"/>
    <mergeCell ref="K4:N4"/>
    <mergeCell ref="E5:H5"/>
    <mergeCell ref="I5:J5"/>
    <mergeCell ref="K5:L5"/>
    <mergeCell ref="M5:M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3"/>
  <sheetViews>
    <sheetView view="pageBreakPreview" zoomScale="70" zoomScaleNormal="70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6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21" t="s">
        <v>39</v>
      </c>
      <c r="B3" s="122"/>
      <c r="C3" s="123"/>
      <c r="D3" s="123"/>
      <c r="E3" s="153"/>
      <c r="F3" s="153"/>
      <c r="G3" s="153"/>
      <c r="H3" s="153"/>
      <c r="I3" s="123"/>
      <c r="J3" s="123"/>
      <c r="K3" s="123"/>
      <c r="L3" s="124"/>
    </row>
    <row r="4" spans="1:12" ht="68.099999999999994" customHeight="1" thickBot="1" x14ac:dyDescent="0.3">
      <c r="A4" s="125" t="s">
        <v>0</v>
      </c>
      <c r="B4" s="128" t="s">
        <v>11</v>
      </c>
      <c r="C4" s="131" t="s">
        <v>12</v>
      </c>
      <c r="D4" s="154" t="s">
        <v>13</v>
      </c>
      <c r="E4" s="163" t="s">
        <v>27</v>
      </c>
      <c r="F4" s="164"/>
      <c r="G4" s="163" t="s">
        <v>15</v>
      </c>
      <c r="H4" s="164"/>
      <c r="I4" s="155" t="s">
        <v>26</v>
      </c>
      <c r="J4" s="156"/>
      <c r="K4" s="156"/>
      <c r="L4" s="157"/>
    </row>
    <row r="5" spans="1:12" ht="21" customHeight="1" x14ac:dyDescent="0.25">
      <c r="A5" s="126"/>
      <c r="B5" s="129"/>
      <c r="C5" s="132"/>
      <c r="D5" s="135"/>
      <c r="E5" s="145">
        <v>0.5</v>
      </c>
      <c r="F5" s="165"/>
      <c r="G5" s="145">
        <v>0.5</v>
      </c>
      <c r="H5" s="165"/>
      <c r="I5" s="160">
        <v>1</v>
      </c>
      <c r="J5" s="161"/>
      <c r="K5" s="166" t="s">
        <v>23</v>
      </c>
      <c r="L5" s="158" t="s">
        <v>9</v>
      </c>
    </row>
    <row r="6" spans="1:12" ht="54" customHeight="1" thickBot="1" x14ac:dyDescent="0.3">
      <c r="A6" s="126"/>
      <c r="B6" s="129"/>
      <c r="C6" s="132"/>
      <c r="D6" s="135"/>
      <c r="E6" s="162" t="s">
        <v>28</v>
      </c>
      <c r="F6" s="108"/>
      <c r="G6" s="162" t="s">
        <v>29</v>
      </c>
      <c r="H6" s="112"/>
      <c r="I6" s="84" t="s">
        <v>20</v>
      </c>
      <c r="J6" s="85" t="s">
        <v>21</v>
      </c>
      <c r="K6" s="167"/>
      <c r="L6" s="159"/>
    </row>
    <row r="7" spans="1:12" ht="27.95" customHeight="1" x14ac:dyDescent="0.25">
      <c r="A7" s="1">
        <v>1</v>
      </c>
      <c r="B7" s="25"/>
      <c r="C7" s="2"/>
      <c r="D7" s="26"/>
      <c r="E7" s="50">
        <f>'1-тоқсан'!E8+'1-тоқсан'!G8+'2-тоқсан'!E8+'2-тоқсан'!G8+'3-тоқсан'!E8+'3-тоқсан'!G8+'4-тоқсан'!E8+'4-тоқсан'!G8</f>
        <v>0</v>
      </c>
      <c r="F7" s="30">
        <f>'1-тоқсан'!F8+'1-тоқсан'!H8+'2-тоқсан'!F8+'2-тоқсан'!H8+'3-тоқсан'!F8+'3-тоқсан'!H8+'4-тоқсан'!F8+'4-тоқсан'!H8</f>
        <v>0</v>
      </c>
      <c r="G7" s="50">
        <f>'1-тоқсан'!I8+'2-тоқсан'!I8+'3-тоқсан'!I8+'4-тоқсан'!I8</f>
        <v>0</v>
      </c>
      <c r="H7" s="30">
        <f>'1-тоқсан'!J8+'2-тоқсан'!J8+'3-тоқсан'!J8+'4-тоқсан'!J8</f>
        <v>80</v>
      </c>
      <c r="I7" s="87" t="e">
        <f>E7/F7*50</f>
        <v>#DIV/0!</v>
      </c>
      <c r="J7" s="88">
        <f>G7/H7*50</f>
        <v>0</v>
      </c>
      <c r="K7" s="89" t="e">
        <f>ROUND((I7+J7),0)</f>
        <v>#DIV/0!</v>
      </c>
      <c r="L7" s="79" t="str">
        <f t="shared" ref="L7:L46" si="0">IF(C7="","",VLOOKUP(K7,$M$49:$N$52,2,TRUE))</f>
        <v/>
      </c>
    </row>
    <row r="8" spans="1:12" ht="27.95" customHeight="1" x14ac:dyDescent="0.25">
      <c r="A8" s="4">
        <v>2</v>
      </c>
      <c r="B8" s="68"/>
      <c r="C8" s="5"/>
      <c r="D8" s="62"/>
      <c r="E8" s="82">
        <f>'1-тоқсан'!E9+'1-тоқсан'!G9+'2-тоқсан'!E9+'2-тоқсан'!G9+'3-тоқсан'!E9+'3-тоқсан'!G9+'4-тоқсан'!E9+'4-тоқсан'!G9</f>
        <v>0</v>
      </c>
      <c r="F8" s="37">
        <f>'1-тоқсан'!F9+'1-тоқсан'!H9+'2-тоқсан'!F9+'2-тоқсан'!H9+'3-тоқсан'!F9+'3-тоқсан'!H9+'4-тоқсан'!F9+'4-тоқсан'!H9</f>
        <v>0</v>
      </c>
      <c r="G8" s="82">
        <f>'1-тоқсан'!I9+'2-тоқсан'!I9+'3-тоқсан'!I9+'4-тоқсан'!I9</f>
        <v>0</v>
      </c>
      <c r="H8" s="37">
        <f>'1-тоқсан'!J9+'2-тоқсан'!J9+'3-тоқсан'!J9+'4-тоқсан'!J9</f>
        <v>80</v>
      </c>
      <c r="I8" s="90" t="e">
        <f t="shared" ref="I8:I45" si="1">E8/F8*50</f>
        <v>#DIV/0!</v>
      </c>
      <c r="J8" s="91">
        <f t="shared" ref="J8:J45" si="2">G8/H8*50</f>
        <v>0</v>
      </c>
      <c r="K8" s="92" t="e">
        <f t="shared" ref="K8:K45" si="3">ROUND((I8+J8),0)</f>
        <v>#DIV/0!</v>
      </c>
      <c r="L8" s="80" t="str">
        <f t="shared" si="0"/>
        <v/>
      </c>
    </row>
    <row r="9" spans="1:12" ht="27.95" customHeight="1" x14ac:dyDescent="0.25">
      <c r="A9" s="4">
        <v>3</v>
      </c>
      <c r="B9" s="68"/>
      <c r="C9" s="5"/>
      <c r="D9" s="62"/>
      <c r="E9" s="82">
        <f>'1-тоқсан'!E10+'1-тоқсан'!G10+'2-тоқсан'!E10+'2-тоқсан'!G10+'3-тоқсан'!E10+'3-тоқсан'!G10+'4-тоқсан'!E10+'4-тоқсан'!G10</f>
        <v>0</v>
      </c>
      <c r="F9" s="37">
        <f>'1-тоқсан'!F10+'1-тоқсан'!H10+'2-тоқсан'!F10+'2-тоқсан'!H10+'3-тоқсан'!F10+'3-тоқсан'!H10+'4-тоқсан'!F10+'4-тоқсан'!H10</f>
        <v>0</v>
      </c>
      <c r="G9" s="82">
        <f>'1-тоқсан'!I10+'2-тоқсан'!I10+'3-тоқсан'!I10+'4-тоқсан'!I10</f>
        <v>0</v>
      </c>
      <c r="H9" s="37">
        <f>'1-тоқсан'!J10+'2-тоқсан'!J10+'3-тоқсан'!J10+'4-тоқсан'!J10</f>
        <v>80</v>
      </c>
      <c r="I9" s="90" t="e">
        <f t="shared" si="1"/>
        <v>#DIV/0!</v>
      </c>
      <c r="J9" s="91">
        <f t="shared" si="2"/>
        <v>0</v>
      </c>
      <c r="K9" s="92" t="e">
        <f t="shared" si="3"/>
        <v>#DIV/0!</v>
      </c>
      <c r="L9" s="80" t="str">
        <f t="shared" si="0"/>
        <v/>
      </c>
    </row>
    <row r="10" spans="1:12" ht="27.95" customHeight="1" x14ac:dyDescent="0.25">
      <c r="A10" s="4">
        <v>4</v>
      </c>
      <c r="B10" s="68"/>
      <c r="C10" s="5"/>
      <c r="D10" s="62"/>
      <c r="E10" s="82">
        <f>'1-тоқсан'!E11+'1-тоқсан'!G11+'2-тоқсан'!E11+'2-тоқсан'!G11+'3-тоқсан'!E11+'3-тоқсан'!G11+'4-тоқсан'!E11+'4-тоқсан'!G11</f>
        <v>0</v>
      </c>
      <c r="F10" s="37">
        <f>'1-тоқсан'!F11+'1-тоқсан'!H11+'2-тоқсан'!F11+'2-тоқсан'!H11+'3-тоқсан'!F11+'3-тоқсан'!H11+'4-тоқсан'!F11+'4-тоқсан'!H11</f>
        <v>0</v>
      </c>
      <c r="G10" s="82">
        <f>'1-тоқсан'!I11+'2-тоқсан'!I11+'3-тоқсан'!I11+'4-тоқсан'!I11</f>
        <v>0</v>
      </c>
      <c r="H10" s="37">
        <f>'1-тоқсан'!J11+'2-тоқсан'!J11+'3-тоқсан'!J11+'4-тоқсан'!J11</f>
        <v>80</v>
      </c>
      <c r="I10" s="90" t="e">
        <f t="shared" si="1"/>
        <v>#DIV/0!</v>
      </c>
      <c r="J10" s="91">
        <f t="shared" si="2"/>
        <v>0</v>
      </c>
      <c r="K10" s="92" t="e">
        <f t="shared" si="3"/>
        <v>#DIV/0!</v>
      </c>
      <c r="L10" s="80" t="str">
        <f t="shared" si="0"/>
        <v/>
      </c>
    </row>
    <row r="11" spans="1:12" ht="27.95" customHeight="1" thickBot="1" x14ac:dyDescent="0.3">
      <c r="A11" s="7">
        <v>5</v>
      </c>
      <c r="B11" s="69"/>
      <c r="C11" s="8"/>
      <c r="D11" s="63"/>
      <c r="E11" s="83">
        <f>'1-тоқсан'!E12+'1-тоқсан'!G12+'2-тоқсан'!E12+'2-тоқсан'!G12+'3-тоқсан'!E12+'3-тоқсан'!G12+'4-тоқсан'!E12+'4-тоқсан'!G12</f>
        <v>0</v>
      </c>
      <c r="F11" s="44">
        <f>'1-тоқсан'!F12+'1-тоқсан'!H12+'2-тоқсан'!F12+'2-тоқсан'!H12+'3-тоқсан'!F12+'3-тоқсан'!H12+'4-тоқсан'!F12+'4-тоқсан'!H12</f>
        <v>0</v>
      </c>
      <c r="G11" s="83">
        <f>'1-тоқсан'!I12+'2-тоқсан'!I12+'3-тоқсан'!I12+'4-тоқсан'!I12</f>
        <v>0</v>
      </c>
      <c r="H11" s="44">
        <f>'1-тоқсан'!J12+'2-тоқсан'!J12+'3-тоқсан'!J12+'4-тоқсан'!J12</f>
        <v>80</v>
      </c>
      <c r="I11" s="96" t="e">
        <f t="shared" si="1"/>
        <v>#DIV/0!</v>
      </c>
      <c r="J11" s="97">
        <f t="shared" si="2"/>
        <v>0</v>
      </c>
      <c r="K11" s="95" t="e">
        <f t="shared" si="3"/>
        <v>#DIV/0!</v>
      </c>
      <c r="L11" s="81" t="str">
        <f t="shared" si="0"/>
        <v/>
      </c>
    </row>
    <row r="12" spans="1:12" ht="27.95" customHeight="1" x14ac:dyDescent="0.25">
      <c r="A12" s="1">
        <v>6</v>
      </c>
      <c r="B12" s="25"/>
      <c r="C12" s="2"/>
      <c r="D12" s="26"/>
      <c r="E12" s="50">
        <f>'1-тоқсан'!E13+'1-тоқсан'!G13+'2-тоқсан'!E13+'2-тоқсан'!G13+'3-тоқсан'!E13+'3-тоқсан'!G13+'4-тоқсан'!E13+'4-тоқсан'!G13</f>
        <v>0</v>
      </c>
      <c r="F12" s="30">
        <f>'1-тоқсан'!F13+'1-тоқсан'!H13+'2-тоқсан'!F13+'2-тоқсан'!H13+'3-тоқсан'!F13+'3-тоқсан'!H13+'4-тоқсан'!F13+'4-тоқсан'!H13</f>
        <v>0</v>
      </c>
      <c r="G12" s="50">
        <f>'1-тоқсан'!I13+'2-тоқсан'!I13+'3-тоқсан'!I13+'4-тоқсан'!I13</f>
        <v>0</v>
      </c>
      <c r="H12" s="30">
        <f>'1-тоқсан'!J13+'2-тоқсан'!J13+'3-тоқсан'!J13+'4-тоқсан'!J13</f>
        <v>80</v>
      </c>
      <c r="I12" s="87" t="e">
        <f t="shared" si="1"/>
        <v>#DIV/0!</v>
      </c>
      <c r="J12" s="88">
        <f t="shared" si="2"/>
        <v>0</v>
      </c>
      <c r="K12" s="89" t="e">
        <f t="shared" si="3"/>
        <v>#DIV/0!</v>
      </c>
      <c r="L12" s="79" t="str">
        <f t="shared" si="0"/>
        <v/>
      </c>
    </row>
    <row r="13" spans="1:12" ht="27.95" customHeight="1" x14ac:dyDescent="0.25">
      <c r="A13" s="4">
        <v>7</v>
      </c>
      <c r="B13" s="68"/>
      <c r="C13" s="5"/>
      <c r="D13" s="62"/>
      <c r="E13" s="82">
        <f>'1-тоқсан'!E14+'1-тоқсан'!G14+'2-тоқсан'!E14+'2-тоқсан'!G14+'3-тоқсан'!E14+'3-тоқсан'!G14+'4-тоқсан'!E14+'4-тоқсан'!G14</f>
        <v>0</v>
      </c>
      <c r="F13" s="37">
        <f>'1-тоқсан'!F14+'1-тоқсан'!H14+'2-тоқсан'!F14+'2-тоқсан'!H14+'3-тоқсан'!F14+'3-тоқсан'!H14+'4-тоқсан'!F14+'4-тоқсан'!H14</f>
        <v>0</v>
      </c>
      <c r="G13" s="82">
        <f>'1-тоқсан'!I14+'2-тоқсан'!I14+'3-тоқсан'!I14+'4-тоқсан'!I14</f>
        <v>0</v>
      </c>
      <c r="H13" s="37">
        <f>'1-тоқсан'!J14+'2-тоқсан'!J14+'3-тоқсан'!J14+'4-тоқсан'!J14</f>
        <v>80</v>
      </c>
      <c r="I13" s="90" t="e">
        <f t="shared" si="1"/>
        <v>#DIV/0!</v>
      </c>
      <c r="J13" s="91">
        <f t="shared" si="2"/>
        <v>0</v>
      </c>
      <c r="K13" s="92" t="e">
        <f t="shared" si="3"/>
        <v>#DIV/0!</v>
      </c>
      <c r="L13" s="80" t="str">
        <f t="shared" si="0"/>
        <v/>
      </c>
    </row>
    <row r="14" spans="1:12" ht="27.95" customHeight="1" x14ac:dyDescent="0.25">
      <c r="A14" s="4">
        <v>8</v>
      </c>
      <c r="B14" s="68"/>
      <c r="C14" s="5"/>
      <c r="D14" s="62"/>
      <c r="E14" s="82">
        <f>'1-тоқсан'!E15+'1-тоқсан'!G15+'2-тоқсан'!E15+'2-тоқсан'!G15+'3-тоқсан'!E15+'3-тоқсан'!G15+'4-тоқсан'!E15+'4-тоқсан'!G15</f>
        <v>0</v>
      </c>
      <c r="F14" s="37">
        <f>'1-тоқсан'!F15+'1-тоқсан'!H15+'2-тоқсан'!F15+'2-тоқсан'!H15+'3-тоқсан'!F15+'3-тоқсан'!H15+'4-тоқсан'!F15+'4-тоқсан'!H15</f>
        <v>0</v>
      </c>
      <c r="G14" s="82">
        <f>'1-тоқсан'!I15+'2-тоқсан'!I15+'3-тоқсан'!I15+'4-тоқсан'!I15</f>
        <v>0</v>
      </c>
      <c r="H14" s="37">
        <f>'1-тоқсан'!J15+'2-тоқсан'!J15+'3-тоқсан'!J15+'4-тоқсан'!J15</f>
        <v>80</v>
      </c>
      <c r="I14" s="90" t="e">
        <f t="shared" si="1"/>
        <v>#DIV/0!</v>
      </c>
      <c r="J14" s="91">
        <f t="shared" si="2"/>
        <v>0</v>
      </c>
      <c r="K14" s="92" t="e">
        <f t="shared" si="3"/>
        <v>#DIV/0!</v>
      </c>
      <c r="L14" s="80" t="str">
        <f t="shared" si="0"/>
        <v/>
      </c>
    </row>
    <row r="15" spans="1:12" ht="27.95" customHeight="1" x14ac:dyDescent="0.25">
      <c r="A15" s="4">
        <v>9</v>
      </c>
      <c r="B15" s="68"/>
      <c r="C15" s="5"/>
      <c r="D15" s="62"/>
      <c r="E15" s="82">
        <f>'1-тоқсан'!E16+'1-тоқсан'!G16+'2-тоқсан'!E16+'2-тоқсан'!G16+'3-тоқсан'!E16+'3-тоқсан'!G16+'4-тоқсан'!E16+'4-тоқсан'!G16</f>
        <v>0</v>
      </c>
      <c r="F15" s="37">
        <f>'1-тоқсан'!F16+'1-тоқсан'!H16+'2-тоқсан'!F16+'2-тоқсан'!H16+'3-тоқсан'!F16+'3-тоқсан'!H16+'4-тоқсан'!F16+'4-тоқсан'!H16</f>
        <v>0</v>
      </c>
      <c r="G15" s="82">
        <f>'1-тоқсан'!I16+'2-тоқсан'!I16+'3-тоқсан'!I16+'4-тоқсан'!I16</f>
        <v>0</v>
      </c>
      <c r="H15" s="37">
        <f>'1-тоқсан'!J16+'2-тоқсан'!J16+'3-тоқсан'!J16+'4-тоқсан'!J16</f>
        <v>80</v>
      </c>
      <c r="I15" s="90" t="e">
        <f t="shared" si="1"/>
        <v>#DIV/0!</v>
      </c>
      <c r="J15" s="91">
        <f t="shared" si="2"/>
        <v>0</v>
      </c>
      <c r="K15" s="92" t="e">
        <f t="shared" si="3"/>
        <v>#DIV/0!</v>
      </c>
      <c r="L15" s="80" t="str">
        <f t="shared" si="0"/>
        <v/>
      </c>
    </row>
    <row r="16" spans="1:12" ht="27.95" customHeight="1" thickBot="1" x14ac:dyDescent="0.3">
      <c r="A16" s="7">
        <v>10</v>
      </c>
      <c r="B16" s="69"/>
      <c r="C16" s="8"/>
      <c r="D16" s="63"/>
      <c r="E16" s="83">
        <f>'1-тоқсан'!E17+'1-тоқсан'!G17+'2-тоқсан'!E17+'2-тоқсан'!G17+'3-тоқсан'!E17+'3-тоқсан'!G17+'4-тоқсан'!E17+'4-тоқсан'!G17</f>
        <v>0</v>
      </c>
      <c r="F16" s="44">
        <f>'1-тоқсан'!F17+'1-тоқсан'!H17+'2-тоқсан'!F17+'2-тоқсан'!H17+'3-тоқсан'!F17+'3-тоқсан'!H17+'4-тоқсан'!F17+'4-тоқсан'!H17</f>
        <v>0</v>
      </c>
      <c r="G16" s="83">
        <f>'1-тоқсан'!I17+'2-тоқсан'!I17+'3-тоқсан'!I17+'4-тоқсан'!I17</f>
        <v>0</v>
      </c>
      <c r="H16" s="44">
        <f>'1-тоқсан'!J17+'2-тоқсан'!J17+'3-тоқсан'!J17+'4-тоқсан'!J17</f>
        <v>80</v>
      </c>
      <c r="I16" s="93" t="e">
        <f t="shared" si="1"/>
        <v>#DIV/0!</v>
      </c>
      <c r="J16" s="94">
        <f t="shared" si="2"/>
        <v>0</v>
      </c>
      <c r="K16" s="95" t="e">
        <f t="shared" si="3"/>
        <v>#DIV/0!</v>
      </c>
      <c r="L16" s="81" t="str">
        <f t="shared" si="0"/>
        <v/>
      </c>
    </row>
    <row r="17" spans="1:12" ht="27.95" customHeight="1" x14ac:dyDescent="0.25">
      <c r="A17" s="1">
        <v>11</v>
      </c>
      <c r="B17" s="25"/>
      <c r="C17" s="2"/>
      <c r="D17" s="26"/>
      <c r="E17" s="50">
        <f>'1-тоқсан'!E18+'1-тоқсан'!G18+'2-тоқсан'!E18+'2-тоқсан'!G18+'3-тоқсан'!E18+'3-тоқсан'!G18+'4-тоқсан'!E18+'4-тоқсан'!G18</f>
        <v>0</v>
      </c>
      <c r="F17" s="30">
        <f>'1-тоқсан'!F18+'1-тоқсан'!H18+'2-тоқсан'!F18+'2-тоқсан'!H18+'3-тоқсан'!F18+'3-тоқсан'!H18+'4-тоқсан'!F18+'4-тоқсан'!H18</f>
        <v>0</v>
      </c>
      <c r="G17" s="50">
        <f>'1-тоқсан'!I18+'2-тоқсан'!I18+'3-тоқсан'!I18+'4-тоқсан'!I18</f>
        <v>0</v>
      </c>
      <c r="H17" s="30">
        <f>'1-тоқсан'!J18+'2-тоқсан'!J18+'3-тоқсан'!J18+'4-тоқсан'!J18</f>
        <v>80</v>
      </c>
      <c r="I17" s="98" t="e">
        <f t="shared" si="1"/>
        <v>#DIV/0!</v>
      </c>
      <c r="J17" s="99">
        <f t="shared" si="2"/>
        <v>0</v>
      </c>
      <c r="K17" s="89" t="e">
        <f t="shared" si="3"/>
        <v>#DIV/0!</v>
      </c>
      <c r="L17" s="79" t="str">
        <f t="shared" si="0"/>
        <v/>
      </c>
    </row>
    <row r="18" spans="1:12" ht="27.95" customHeight="1" x14ac:dyDescent="0.25">
      <c r="A18" s="4">
        <v>12</v>
      </c>
      <c r="B18" s="68"/>
      <c r="C18" s="5"/>
      <c r="D18" s="62"/>
      <c r="E18" s="82">
        <f>'1-тоқсан'!E19+'1-тоқсан'!G19+'2-тоқсан'!E19+'2-тоқсан'!G19+'3-тоқсан'!E19+'3-тоқсан'!G19+'4-тоқсан'!E19+'4-тоқсан'!G19</f>
        <v>0</v>
      </c>
      <c r="F18" s="37">
        <f>'1-тоқсан'!F19+'1-тоқсан'!H19+'2-тоқсан'!F19+'2-тоқсан'!H19+'3-тоқсан'!F19+'3-тоқсан'!H19+'4-тоқсан'!F19+'4-тоқсан'!H19</f>
        <v>0</v>
      </c>
      <c r="G18" s="82">
        <f>'1-тоқсан'!I19+'2-тоқсан'!I19+'3-тоқсан'!I19+'4-тоқсан'!I19</f>
        <v>0</v>
      </c>
      <c r="H18" s="37">
        <f>'1-тоқсан'!J19+'2-тоқсан'!J19+'3-тоқсан'!J19+'4-тоқсан'!J19</f>
        <v>80</v>
      </c>
      <c r="I18" s="90" t="e">
        <f t="shared" si="1"/>
        <v>#DIV/0!</v>
      </c>
      <c r="J18" s="91">
        <f t="shared" si="2"/>
        <v>0</v>
      </c>
      <c r="K18" s="92" t="e">
        <f t="shared" si="3"/>
        <v>#DIV/0!</v>
      </c>
      <c r="L18" s="80" t="str">
        <f t="shared" si="0"/>
        <v/>
      </c>
    </row>
    <row r="19" spans="1:12" ht="27.95" customHeight="1" x14ac:dyDescent="0.25">
      <c r="A19" s="4">
        <v>13</v>
      </c>
      <c r="B19" s="68"/>
      <c r="C19" s="5"/>
      <c r="D19" s="62"/>
      <c r="E19" s="82">
        <f>'1-тоқсан'!E20+'1-тоқсан'!G20+'2-тоқсан'!E20+'2-тоқсан'!G20+'3-тоқсан'!E20+'3-тоқсан'!G20+'4-тоқсан'!E20+'4-тоқсан'!G20</f>
        <v>0</v>
      </c>
      <c r="F19" s="37">
        <f>'1-тоқсан'!F20+'1-тоқсан'!H20+'2-тоқсан'!F20+'2-тоқсан'!H20+'3-тоқсан'!F20+'3-тоқсан'!H20+'4-тоқсан'!F20+'4-тоқсан'!H20</f>
        <v>0</v>
      </c>
      <c r="G19" s="82">
        <f>'1-тоқсан'!I20+'2-тоқсан'!I20+'3-тоқсан'!I20+'4-тоқсан'!I20</f>
        <v>0</v>
      </c>
      <c r="H19" s="37">
        <f>'1-тоқсан'!J20+'2-тоқсан'!J20+'3-тоқсан'!J20+'4-тоқсан'!J20</f>
        <v>80</v>
      </c>
      <c r="I19" s="90" t="e">
        <f t="shared" si="1"/>
        <v>#DIV/0!</v>
      </c>
      <c r="J19" s="91">
        <f t="shared" si="2"/>
        <v>0</v>
      </c>
      <c r="K19" s="92" t="e">
        <f t="shared" si="3"/>
        <v>#DIV/0!</v>
      </c>
      <c r="L19" s="80" t="str">
        <f t="shared" si="0"/>
        <v/>
      </c>
    </row>
    <row r="20" spans="1:12" ht="27.95" customHeight="1" x14ac:dyDescent="0.25">
      <c r="A20" s="4">
        <v>14</v>
      </c>
      <c r="B20" s="68"/>
      <c r="C20" s="5"/>
      <c r="D20" s="62"/>
      <c r="E20" s="82">
        <f>'1-тоқсан'!E21+'1-тоқсан'!G21+'2-тоқсан'!E21+'2-тоқсан'!G21+'3-тоқсан'!E21+'3-тоқсан'!G21+'4-тоқсан'!E21+'4-тоқсан'!G21</f>
        <v>0</v>
      </c>
      <c r="F20" s="37">
        <f>'1-тоқсан'!F21+'1-тоқсан'!H21+'2-тоқсан'!F21+'2-тоқсан'!H21+'3-тоқсан'!F21+'3-тоқсан'!H21+'4-тоқсан'!F21+'4-тоқсан'!H21</f>
        <v>0</v>
      </c>
      <c r="G20" s="82">
        <f>'1-тоқсан'!I21+'2-тоқсан'!I21+'3-тоқсан'!I21+'4-тоқсан'!I21</f>
        <v>0</v>
      </c>
      <c r="H20" s="37">
        <f>'1-тоқсан'!J21+'2-тоқсан'!J21+'3-тоқсан'!J21+'4-тоқсан'!J21</f>
        <v>80</v>
      </c>
      <c r="I20" s="90" t="e">
        <f t="shared" si="1"/>
        <v>#DIV/0!</v>
      </c>
      <c r="J20" s="91">
        <f t="shared" si="2"/>
        <v>0</v>
      </c>
      <c r="K20" s="92" t="e">
        <f t="shared" si="3"/>
        <v>#DIV/0!</v>
      </c>
      <c r="L20" s="80" t="str">
        <f t="shared" si="0"/>
        <v/>
      </c>
    </row>
    <row r="21" spans="1:12" ht="27.95" customHeight="1" thickBot="1" x14ac:dyDescent="0.3">
      <c r="A21" s="7">
        <v>15</v>
      </c>
      <c r="B21" s="69"/>
      <c r="C21" s="8"/>
      <c r="D21" s="63"/>
      <c r="E21" s="83">
        <f>'1-тоқсан'!E22+'1-тоқсан'!G22+'2-тоқсан'!E22+'2-тоқсан'!G22+'3-тоқсан'!E22+'3-тоқсан'!G22+'4-тоқсан'!E22+'4-тоқсан'!G22</f>
        <v>0</v>
      </c>
      <c r="F21" s="44">
        <f>'1-тоқсан'!F22+'1-тоқсан'!H22+'2-тоқсан'!F22+'2-тоқсан'!H22+'3-тоқсан'!F22+'3-тоқсан'!H22+'4-тоқсан'!F22+'4-тоқсан'!H22</f>
        <v>0</v>
      </c>
      <c r="G21" s="83">
        <f>'1-тоқсан'!I22+'2-тоқсан'!I22+'3-тоқсан'!I22+'4-тоқсан'!I22</f>
        <v>0</v>
      </c>
      <c r="H21" s="44">
        <f>'1-тоқсан'!J22+'2-тоқсан'!J22+'3-тоқсан'!J22+'4-тоқсан'!J22</f>
        <v>80</v>
      </c>
      <c r="I21" s="96" t="e">
        <f t="shared" si="1"/>
        <v>#DIV/0!</v>
      </c>
      <c r="J21" s="97">
        <f t="shared" si="2"/>
        <v>0</v>
      </c>
      <c r="K21" s="95" t="e">
        <f t="shared" si="3"/>
        <v>#DIV/0!</v>
      </c>
      <c r="L21" s="81" t="str">
        <f t="shared" si="0"/>
        <v/>
      </c>
    </row>
    <row r="22" spans="1:12" ht="27.95" customHeight="1" x14ac:dyDescent="0.25">
      <c r="A22" s="1">
        <v>16</v>
      </c>
      <c r="B22" s="25"/>
      <c r="C22" s="2"/>
      <c r="D22" s="26"/>
      <c r="E22" s="50">
        <f>'1-тоқсан'!E23+'1-тоқсан'!G23+'2-тоқсан'!E23+'2-тоқсан'!G23+'3-тоқсан'!E23+'3-тоқсан'!G23+'4-тоқсан'!E23+'4-тоқсан'!G23</f>
        <v>0</v>
      </c>
      <c r="F22" s="30">
        <f>'1-тоқсан'!F23+'1-тоқсан'!H23+'2-тоқсан'!F23+'2-тоқсан'!H23+'3-тоқсан'!F23+'3-тоқсан'!H23+'4-тоқсан'!F23+'4-тоқсан'!H23</f>
        <v>0</v>
      </c>
      <c r="G22" s="50">
        <f>'1-тоқсан'!I23+'2-тоқсан'!I23+'3-тоқсан'!I23+'4-тоқсан'!I23</f>
        <v>0</v>
      </c>
      <c r="H22" s="30">
        <f>'1-тоқсан'!J23+'2-тоқсан'!J23+'3-тоқсан'!J23+'4-тоқсан'!J23</f>
        <v>80</v>
      </c>
      <c r="I22" s="87" t="e">
        <f t="shared" si="1"/>
        <v>#DIV/0!</v>
      </c>
      <c r="J22" s="88">
        <f t="shared" si="2"/>
        <v>0</v>
      </c>
      <c r="K22" s="89" t="e">
        <f t="shared" si="3"/>
        <v>#DIV/0!</v>
      </c>
      <c r="L22" s="79" t="str">
        <f t="shared" si="0"/>
        <v/>
      </c>
    </row>
    <row r="23" spans="1:12" ht="27.95" customHeight="1" x14ac:dyDescent="0.25">
      <c r="A23" s="4">
        <v>17</v>
      </c>
      <c r="B23" s="68"/>
      <c r="C23" s="5"/>
      <c r="D23" s="62"/>
      <c r="E23" s="82">
        <f>'1-тоқсан'!E24+'1-тоқсан'!G24+'2-тоқсан'!E24+'2-тоқсан'!G24+'3-тоқсан'!E24+'3-тоқсан'!G24+'4-тоқсан'!E24+'4-тоқсан'!G24</f>
        <v>0</v>
      </c>
      <c r="F23" s="37">
        <f>'1-тоқсан'!F24+'1-тоқсан'!H24+'2-тоқсан'!F24+'2-тоқсан'!H24+'3-тоқсан'!F24+'3-тоқсан'!H24+'4-тоқсан'!F24+'4-тоқсан'!H24</f>
        <v>0</v>
      </c>
      <c r="G23" s="82">
        <f>'1-тоқсан'!I24+'2-тоқсан'!I24+'3-тоқсан'!I24+'4-тоқсан'!I24</f>
        <v>0</v>
      </c>
      <c r="H23" s="37">
        <f>'1-тоқсан'!J24+'2-тоқсан'!J24+'3-тоқсан'!J24+'4-тоқсан'!J24</f>
        <v>80</v>
      </c>
      <c r="I23" s="90" t="e">
        <f t="shared" si="1"/>
        <v>#DIV/0!</v>
      </c>
      <c r="J23" s="91">
        <f t="shared" si="2"/>
        <v>0</v>
      </c>
      <c r="K23" s="92" t="e">
        <f t="shared" si="3"/>
        <v>#DIV/0!</v>
      </c>
      <c r="L23" s="80" t="str">
        <f t="shared" si="0"/>
        <v/>
      </c>
    </row>
    <row r="24" spans="1:12" ht="27.95" customHeight="1" thickBot="1" x14ac:dyDescent="0.3">
      <c r="A24" s="7">
        <v>18</v>
      </c>
      <c r="B24" s="69"/>
      <c r="C24" s="8"/>
      <c r="D24" s="63"/>
      <c r="E24" s="83">
        <f>'1-тоқсан'!E25+'1-тоқсан'!G25+'2-тоқсан'!E25+'2-тоқсан'!G25+'3-тоқсан'!E25+'3-тоқсан'!G25+'4-тоқсан'!E25+'4-тоқсан'!G25</f>
        <v>0</v>
      </c>
      <c r="F24" s="44">
        <f>'1-тоқсан'!F25+'1-тоқсан'!H25+'2-тоқсан'!F25+'2-тоқсан'!H25+'3-тоқсан'!F25+'3-тоқсан'!H25+'4-тоқсан'!F25+'4-тоқсан'!H25</f>
        <v>0</v>
      </c>
      <c r="G24" s="83">
        <f>'1-тоқсан'!I25+'2-тоқсан'!I25+'3-тоқсан'!I25+'4-тоқсан'!I25</f>
        <v>0</v>
      </c>
      <c r="H24" s="44">
        <f>'1-тоқсан'!J25+'2-тоқсан'!J25+'3-тоқсан'!J25+'4-тоқсан'!J25</f>
        <v>80</v>
      </c>
      <c r="I24" s="93" t="e">
        <f t="shared" si="1"/>
        <v>#DIV/0!</v>
      </c>
      <c r="J24" s="94">
        <f t="shared" si="2"/>
        <v>0</v>
      </c>
      <c r="K24" s="95" t="e">
        <f t="shared" si="3"/>
        <v>#DIV/0!</v>
      </c>
      <c r="L24" s="81" t="str">
        <f t="shared" si="0"/>
        <v/>
      </c>
    </row>
    <row r="25" spans="1:12" ht="27.95" customHeight="1" x14ac:dyDescent="0.25">
      <c r="A25" s="1">
        <v>19</v>
      </c>
      <c r="B25" s="25"/>
      <c r="C25" s="2"/>
      <c r="D25" s="26"/>
      <c r="E25" s="50">
        <f>'1-тоқсан'!E26+'1-тоқсан'!G26+'2-тоқсан'!E26+'2-тоқсан'!G26+'3-тоқсан'!E26+'3-тоқсан'!G26+'4-тоқсан'!E26+'4-тоқсан'!G26</f>
        <v>0</v>
      </c>
      <c r="F25" s="30">
        <f>'1-тоқсан'!F26+'1-тоқсан'!H26+'2-тоқсан'!F26+'2-тоқсан'!H26+'3-тоқсан'!F26+'3-тоқсан'!H26+'4-тоқсан'!F26+'4-тоқсан'!H26</f>
        <v>0</v>
      </c>
      <c r="G25" s="50">
        <f>'1-тоқсан'!I26+'2-тоқсан'!I26+'3-тоқсан'!I26+'4-тоқсан'!I26</f>
        <v>0</v>
      </c>
      <c r="H25" s="30">
        <f>'1-тоқсан'!J26+'2-тоқсан'!J26+'3-тоқсан'!J26+'4-тоқсан'!J26</f>
        <v>80</v>
      </c>
      <c r="I25" s="87" t="e">
        <f t="shared" si="1"/>
        <v>#DIV/0!</v>
      </c>
      <c r="J25" s="88">
        <f t="shared" si="2"/>
        <v>0</v>
      </c>
      <c r="K25" s="89" t="e">
        <f t="shared" si="3"/>
        <v>#DIV/0!</v>
      </c>
      <c r="L25" s="79" t="str">
        <f t="shared" si="0"/>
        <v/>
      </c>
    </row>
    <row r="26" spans="1:12" ht="27.95" customHeight="1" thickBot="1" x14ac:dyDescent="0.3">
      <c r="A26" s="7">
        <v>20</v>
      </c>
      <c r="B26" s="69"/>
      <c r="C26" s="8"/>
      <c r="D26" s="63"/>
      <c r="E26" s="83">
        <f>'1-тоқсан'!E27+'1-тоқсан'!G27+'2-тоқсан'!E27+'2-тоқсан'!G27+'3-тоқсан'!E27+'3-тоқсан'!G27+'4-тоқсан'!E27+'4-тоқсан'!G27</f>
        <v>0</v>
      </c>
      <c r="F26" s="44">
        <f>'1-тоқсан'!F27+'1-тоқсан'!H27+'2-тоқсан'!F27+'2-тоқсан'!H27+'3-тоқсан'!F27+'3-тоқсан'!H27+'4-тоқсан'!F27+'4-тоқсан'!H27</f>
        <v>0</v>
      </c>
      <c r="G26" s="83">
        <f>'1-тоқсан'!I27+'2-тоқсан'!I27+'3-тоқсан'!I27+'4-тоқсан'!I27</f>
        <v>0</v>
      </c>
      <c r="H26" s="44">
        <f>'1-тоқсан'!J27+'2-тоқсан'!J27+'3-тоқсан'!J27+'4-тоқсан'!J27</f>
        <v>80</v>
      </c>
      <c r="I26" s="93" t="e">
        <f t="shared" si="1"/>
        <v>#DIV/0!</v>
      </c>
      <c r="J26" s="94">
        <f t="shared" si="2"/>
        <v>0</v>
      </c>
      <c r="K26" s="95" t="e">
        <f t="shared" si="3"/>
        <v>#DIV/0!</v>
      </c>
      <c r="L26" s="81" t="str">
        <f t="shared" si="0"/>
        <v/>
      </c>
    </row>
    <row r="27" spans="1:12" ht="27.95" customHeight="1" x14ac:dyDescent="0.25">
      <c r="A27" s="1">
        <v>21</v>
      </c>
      <c r="B27" s="25"/>
      <c r="C27" s="2"/>
      <c r="D27" s="26"/>
      <c r="E27" s="50">
        <f>'1-тоқсан'!E28+'1-тоқсан'!G28+'2-тоқсан'!E28+'2-тоқсан'!G28+'3-тоқсан'!E28+'3-тоқсан'!G28+'4-тоқсан'!E28+'4-тоқсан'!G28</f>
        <v>0</v>
      </c>
      <c r="F27" s="30">
        <f>'1-тоқсан'!F28+'1-тоқсан'!H28+'2-тоқсан'!F28+'2-тоқсан'!H28+'3-тоқсан'!F28+'3-тоқсан'!H28+'4-тоқсан'!F28+'4-тоқсан'!H28</f>
        <v>0</v>
      </c>
      <c r="G27" s="50">
        <f>'1-тоқсан'!I28+'2-тоқсан'!I28+'3-тоқсан'!I28+'4-тоқсан'!I28</f>
        <v>0</v>
      </c>
      <c r="H27" s="30">
        <f>'1-тоқсан'!J28+'2-тоқсан'!J28+'3-тоқсан'!J28+'4-тоқсан'!J28</f>
        <v>80</v>
      </c>
      <c r="I27" s="98" t="e">
        <f t="shared" si="1"/>
        <v>#DIV/0!</v>
      </c>
      <c r="J27" s="99">
        <f t="shared" si="2"/>
        <v>0</v>
      </c>
      <c r="K27" s="89" t="e">
        <f t="shared" si="3"/>
        <v>#DIV/0!</v>
      </c>
      <c r="L27" s="79" t="str">
        <f t="shared" si="0"/>
        <v/>
      </c>
    </row>
    <row r="28" spans="1:12" ht="27.95" customHeight="1" x14ac:dyDescent="0.25">
      <c r="A28" s="4">
        <v>22</v>
      </c>
      <c r="B28" s="68"/>
      <c r="C28" s="5"/>
      <c r="D28" s="62"/>
      <c r="E28" s="82">
        <f>'1-тоқсан'!E29+'1-тоқсан'!G29+'2-тоқсан'!E29+'2-тоқсан'!G29+'3-тоқсан'!E29+'3-тоқсан'!G29+'4-тоқсан'!E29+'4-тоқсан'!G29</f>
        <v>0</v>
      </c>
      <c r="F28" s="37">
        <f>'1-тоқсан'!F29+'1-тоқсан'!H29+'2-тоқсан'!F29+'2-тоқсан'!H29+'3-тоқсан'!F29+'3-тоқсан'!H29+'4-тоқсан'!F29+'4-тоқсан'!H29</f>
        <v>0</v>
      </c>
      <c r="G28" s="82">
        <f>'1-тоқсан'!I29+'2-тоқсан'!I29+'3-тоқсан'!I29+'4-тоқсан'!I29</f>
        <v>0</v>
      </c>
      <c r="H28" s="37">
        <f>'1-тоқсан'!J29+'2-тоқсан'!J29+'3-тоқсан'!J29+'4-тоқсан'!J29</f>
        <v>80</v>
      </c>
      <c r="I28" s="90" t="e">
        <f t="shared" si="1"/>
        <v>#DIV/0!</v>
      </c>
      <c r="J28" s="91">
        <f t="shared" si="2"/>
        <v>0</v>
      </c>
      <c r="K28" s="92" t="e">
        <f t="shared" si="3"/>
        <v>#DIV/0!</v>
      </c>
      <c r="L28" s="80" t="str">
        <f t="shared" si="0"/>
        <v/>
      </c>
    </row>
    <row r="29" spans="1:12" ht="27.95" customHeight="1" x14ac:dyDescent="0.25">
      <c r="A29" s="4">
        <v>23</v>
      </c>
      <c r="B29" s="68"/>
      <c r="C29" s="5"/>
      <c r="D29" s="62"/>
      <c r="E29" s="82">
        <f>'1-тоқсан'!E30+'1-тоқсан'!G30+'2-тоқсан'!E30+'2-тоқсан'!G30+'3-тоқсан'!E30+'3-тоқсан'!G30+'4-тоқсан'!E30+'4-тоқсан'!G30</f>
        <v>0</v>
      </c>
      <c r="F29" s="37">
        <f>'1-тоқсан'!F30+'1-тоқсан'!H30+'2-тоқсан'!F30+'2-тоқсан'!H30+'3-тоқсан'!F30+'3-тоқсан'!H30+'4-тоқсан'!F30+'4-тоқсан'!H30</f>
        <v>0</v>
      </c>
      <c r="G29" s="82">
        <f>'1-тоқсан'!I30+'2-тоқсан'!I30+'3-тоқсан'!I30+'4-тоқсан'!I30</f>
        <v>0</v>
      </c>
      <c r="H29" s="37">
        <f>'1-тоқсан'!J30+'2-тоқсан'!J30+'3-тоқсан'!J30+'4-тоқсан'!J30</f>
        <v>80</v>
      </c>
      <c r="I29" s="90" t="e">
        <f t="shared" si="1"/>
        <v>#DIV/0!</v>
      </c>
      <c r="J29" s="91">
        <f t="shared" si="2"/>
        <v>0</v>
      </c>
      <c r="K29" s="92" t="e">
        <f t="shared" si="3"/>
        <v>#DIV/0!</v>
      </c>
      <c r="L29" s="80" t="str">
        <f t="shared" si="0"/>
        <v/>
      </c>
    </row>
    <row r="30" spans="1:12" ht="27.95" customHeight="1" x14ac:dyDescent="0.25">
      <c r="A30" s="4">
        <v>24</v>
      </c>
      <c r="B30" s="68"/>
      <c r="C30" s="5"/>
      <c r="D30" s="62"/>
      <c r="E30" s="82">
        <f>'1-тоқсан'!E31+'1-тоқсан'!G31+'2-тоқсан'!E31+'2-тоқсан'!G31+'3-тоқсан'!E31+'3-тоқсан'!G31+'4-тоқсан'!E31+'4-тоқсан'!G31</f>
        <v>0</v>
      </c>
      <c r="F30" s="37">
        <f>'1-тоқсан'!F31+'1-тоқсан'!H31+'2-тоқсан'!F31+'2-тоқсан'!H31+'3-тоқсан'!F31+'3-тоқсан'!H31+'4-тоқсан'!F31+'4-тоқсан'!H31</f>
        <v>0</v>
      </c>
      <c r="G30" s="82">
        <f>'1-тоқсан'!I31+'2-тоқсан'!I31+'3-тоқсан'!I31+'4-тоқсан'!I31</f>
        <v>0</v>
      </c>
      <c r="H30" s="37">
        <f>'1-тоқсан'!J31+'2-тоқсан'!J31+'3-тоқсан'!J31+'4-тоқсан'!J31</f>
        <v>80</v>
      </c>
      <c r="I30" s="90" t="e">
        <f t="shared" si="1"/>
        <v>#DIV/0!</v>
      </c>
      <c r="J30" s="91">
        <f t="shared" si="2"/>
        <v>0</v>
      </c>
      <c r="K30" s="92" t="e">
        <f t="shared" si="3"/>
        <v>#DIV/0!</v>
      </c>
      <c r="L30" s="80" t="str">
        <f t="shared" si="0"/>
        <v/>
      </c>
    </row>
    <row r="31" spans="1:12" ht="27.95" customHeight="1" thickBot="1" x14ac:dyDescent="0.3">
      <c r="A31" s="7">
        <v>25</v>
      </c>
      <c r="B31" s="69"/>
      <c r="C31" s="8"/>
      <c r="D31" s="63"/>
      <c r="E31" s="83">
        <f>'1-тоқсан'!E32+'1-тоқсан'!G32+'2-тоқсан'!E32+'2-тоқсан'!G32+'3-тоқсан'!E32+'3-тоқсан'!G32+'4-тоқсан'!E32+'4-тоқсан'!G32</f>
        <v>0</v>
      </c>
      <c r="F31" s="44">
        <f>'1-тоқсан'!F32+'1-тоқсан'!H32+'2-тоқсан'!F32+'2-тоқсан'!H32+'3-тоқсан'!F32+'3-тоқсан'!H32+'4-тоқсан'!F32+'4-тоқсан'!H32</f>
        <v>0</v>
      </c>
      <c r="G31" s="83">
        <f>'1-тоқсан'!I32+'2-тоқсан'!I32+'3-тоқсан'!I32+'4-тоқсан'!I32</f>
        <v>0</v>
      </c>
      <c r="H31" s="44">
        <f>'1-тоқсан'!J32+'2-тоқсан'!J32+'3-тоқсан'!J32+'4-тоқсан'!J32</f>
        <v>80</v>
      </c>
      <c r="I31" s="96" t="e">
        <f t="shared" si="1"/>
        <v>#DIV/0!</v>
      </c>
      <c r="J31" s="97">
        <f t="shared" si="2"/>
        <v>0</v>
      </c>
      <c r="K31" s="95" t="e">
        <f t="shared" si="3"/>
        <v>#DIV/0!</v>
      </c>
      <c r="L31" s="81" t="str">
        <f t="shared" si="0"/>
        <v/>
      </c>
    </row>
    <row r="32" spans="1:12" ht="27.95" customHeight="1" x14ac:dyDescent="0.25">
      <c r="A32" s="10">
        <v>26</v>
      </c>
      <c r="B32" s="68"/>
      <c r="C32" s="5"/>
      <c r="D32" s="62"/>
      <c r="E32" s="50">
        <f>'1-тоқсан'!E33+'1-тоқсан'!G33+'2-тоқсан'!E33+'2-тоқсан'!G33+'3-тоқсан'!E33+'3-тоқсан'!G33+'4-тоқсан'!E33+'4-тоқсан'!G33</f>
        <v>0</v>
      </c>
      <c r="F32" s="30">
        <f>'1-тоқсан'!F33+'1-тоқсан'!H33+'2-тоқсан'!F33+'2-тоқсан'!H33+'3-тоқсан'!F33+'3-тоқсан'!H33+'4-тоқсан'!F33+'4-тоқсан'!H33</f>
        <v>0</v>
      </c>
      <c r="G32" s="50">
        <f>'1-тоқсан'!I33+'2-тоқсан'!I33+'3-тоқсан'!I33+'4-тоқсан'!I33</f>
        <v>0</v>
      </c>
      <c r="H32" s="30">
        <f>'1-тоқсан'!J33+'2-тоқсан'!J33+'3-тоқсан'!J33+'4-тоқсан'!J33</f>
        <v>80</v>
      </c>
      <c r="I32" s="87" t="e">
        <f t="shared" si="1"/>
        <v>#DIV/0!</v>
      </c>
      <c r="J32" s="88">
        <f t="shared" si="2"/>
        <v>0</v>
      </c>
      <c r="K32" s="89" t="e">
        <f t="shared" si="3"/>
        <v>#DIV/0!</v>
      </c>
      <c r="L32" s="79" t="str">
        <f t="shared" si="0"/>
        <v/>
      </c>
    </row>
    <row r="33" spans="1:15" ht="27.95" customHeight="1" x14ac:dyDescent="0.25">
      <c r="A33" s="4">
        <v>27</v>
      </c>
      <c r="B33" s="32"/>
      <c r="C33" s="11"/>
      <c r="D33" s="33"/>
      <c r="E33" s="82">
        <f>'1-тоқсан'!E34+'1-тоқсан'!G34+'2-тоқсан'!E34+'2-тоқсан'!G34+'3-тоқсан'!E34+'3-тоқсан'!G34+'4-тоқсан'!E34+'4-тоқсан'!G34</f>
        <v>0</v>
      </c>
      <c r="F33" s="37">
        <f>'1-тоқсан'!F34+'1-тоқсан'!H34+'2-тоқсан'!F34+'2-тоқсан'!H34+'3-тоқсан'!F34+'3-тоқсан'!H34+'4-тоқсан'!F34+'4-тоқсан'!H34</f>
        <v>0</v>
      </c>
      <c r="G33" s="82">
        <f>'1-тоқсан'!I34+'2-тоқсан'!I34+'3-тоқсан'!I34+'4-тоқсан'!I34</f>
        <v>0</v>
      </c>
      <c r="H33" s="37">
        <f>'1-тоқсан'!J34+'2-тоқсан'!J34+'3-тоқсан'!J34+'4-тоқсан'!J34</f>
        <v>80</v>
      </c>
      <c r="I33" s="90" t="e">
        <f t="shared" si="1"/>
        <v>#DIV/0!</v>
      </c>
      <c r="J33" s="91">
        <f t="shared" si="2"/>
        <v>0</v>
      </c>
      <c r="K33" s="92" t="e">
        <f t="shared" si="3"/>
        <v>#DIV/0!</v>
      </c>
      <c r="L33" s="80" t="str">
        <f t="shared" si="0"/>
        <v/>
      </c>
    </row>
    <row r="34" spans="1:15" ht="27.95" customHeight="1" x14ac:dyDescent="0.25">
      <c r="A34" s="4">
        <v>28</v>
      </c>
      <c r="B34" s="32"/>
      <c r="C34" s="11"/>
      <c r="D34" s="33"/>
      <c r="E34" s="82">
        <f>'1-тоқсан'!E35+'1-тоқсан'!G35+'2-тоқсан'!E35+'2-тоқсан'!G35+'3-тоқсан'!E35+'3-тоқсан'!G35+'4-тоқсан'!E35+'4-тоқсан'!G35</f>
        <v>0</v>
      </c>
      <c r="F34" s="37">
        <f>'1-тоқсан'!F35+'1-тоқсан'!H35+'2-тоқсан'!F35+'2-тоқсан'!H35+'3-тоқсан'!F35+'3-тоқсан'!H35+'4-тоқсан'!F35+'4-тоқсан'!H35</f>
        <v>0</v>
      </c>
      <c r="G34" s="82">
        <f>'1-тоқсан'!I35+'2-тоқсан'!I35+'3-тоқсан'!I35+'4-тоқсан'!I35</f>
        <v>0</v>
      </c>
      <c r="H34" s="37">
        <f>'1-тоқсан'!J35+'2-тоқсан'!J35+'3-тоқсан'!J35+'4-тоқсан'!J35</f>
        <v>80</v>
      </c>
      <c r="I34" s="90" t="e">
        <f t="shared" si="1"/>
        <v>#DIV/0!</v>
      </c>
      <c r="J34" s="91">
        <f t="shared" si="2"/>
        <v>0</v>
      </c>
      <c r="K34" s="92" t="e">
        <f t="shared" si="3"/>
        <v>#DIV/0!</v>
      </c>
      <c r="L34" s="80" t="str">
        <f t="shared" si="0"/>
        <v/>
      </c>
    </row>
    <row r="35" spans="1:15" ht="27.95" customHeight="1" x14ac:dyDescent="0.25">
      <c r="A35" s="4">
        <v>29</v>
      </c>
      <c r="B35" s="32"/>
      <c r="C35" s="11"/>
      <c r="D35" s="33"/>
      <c r="E35" s="82">
        <f>'1-тоқсан'!E36+'1-тоқсан'!G36+'2-тоқсан'!E36+'2-тоқсан'!G36+'3-тоқсан'!E36+'3-тоқсан'!G36+'4-тоқсан'!E36+'4-тоқсан'!G36</f>
        <v>0</v>
      </c>
      <c r="F35" s="37">
        <f>'1-тоқсан'!F36+'1-тоқсан'!H36+'2-тоқсан'!F36+'2-тоқсан'!H36+'3-тоқсан'!F36+'3-тоқсан'!H36+'4-тоқсан'!F36+'4-тоқсан'!H36</f>
        <v>0</v>
      </c>
      <c r="G35" s="82">
        <f>'1-тоқсан'!I36+'2-тоқсан'!I36+'3-тоқсан'!I36+'4-тоқсан'!I36</f>
        <v>0</v>
      </c>
      <c r="H35" s="37">
        <f>'1-тоқсан'!J36+'2-тоқсан'!J36+'3-тоқсан'!J36+'4-тоқсан'!J36</f>
        <v>80</v>
      </c>
      <c r="I35" s="90" t="e">
        <f t="shared" si="1"/>
        <v>#DIV/0!</v>
      </c>
      <c r="J35" s="91">
        <f t="shared" si="2"/>
        <v>0</v>
      </c>
      <c r="K35" s="92" t="e">
        <f t="shared" si="3"/>
        <v>#DIV/0!</v>
      </c>
      <c r="L35" s="80" t="str">
        <f t="shared" si="0"/>
        <v/>
      </c>
      <c r="O35" s="55"/>
    </row>
    <row r="36" spans="1:15" ht="27.95" customHeight="1" thickBot="1" x14ac:dyDescent="0.3">
      <c r="A36" s="13">
        <v>30</v>
      </c>
      <c r="B36" s="71"/>
      <c r="C36" s="14"/>
      <c r="D36" s="64"/>
      <c r="E36" s="83">
        <f>'1-тоқсан'!E37+'1-тоқсан'!G37+'2-тоқсан'!E37+'2-тоқсан'!G37+'3-тоқсан'!E37+'3-тоқсан'!G37+'4-тоқсан'!E37+'4-тоқсан'!G37</f>
        <v>0</v>
      </c>
      <c r="F36" s="44">
        <f>'1-тоқсан'!F37+'1-тоқсан'!H37+'2-тоқсан'!F37+'2-тоқсан'!H37+'3-тоқсан'!F37+'3-тоқсан'!H37+'4-тоқсан'!F37+'4-тоқсан'!H37</f>
        <v>0</v>
      </c>
      <c r="G36" s="83">
        <f>'1-тоқсан'!I37+'2-тоқсан'!I37+'3-тоқсан'!I37+'4-тоқсан'!I37</f>
        <v>0</v>
      </c>
      <c r="H36" s="44">
        <f>'1-тоқсан'!J37+'2-тоқсан'!J37+'3-тоқсан'!J37+'4-тоқсан'!J37</f>
        <v>80</v>
      </c>
      <c r="I36" s="93" t="e">
        <f t="shared" si="1"/>
        <v>#DIV/0!</v>
      </c>
      <c r="J36" s="94">
        <f t="shared" si="2"/>
        <v>0</v>
      </c>
      <c r="K36" s="95" t="e">
        <f t="shared" si="3"/>
        <v>#DIV/0!</v>
      </c>
      <c r="L36" s="81" t="str">
        <f t="shared" si="0"/>
        <v/>
      </c>
    </row>
    <row r="37" spans="1:15" ht="27.95" customHeight="1" x14ac:dyDescent="0.25">
      <c r="A37" s="1">
        <v>31</v>
      </c>
      <c r="B37" s="25"/>
      <c r="C37" s="2"/>
      <c r="D37" s="26"/>
      <c r="E37" s="50">
        <f>'1-тоқсан'!E38+'1-тоқсан'!G38+'2-тоқсан'!E38+'2-тоқсан'!G38+'3-тоқсан'!E38+'3-тоқсан'!G38+'4-тоқсан'!E38+'4-тоқсан'!G38</f>
        <v>0</v>
      </c>
      <c r="F37" s="30">
        <f>'1-тоқсан'!F38+'1-тоқсан'!H38+'2-тоқсан'!F38+'2-тоқсан'!H38+'3-тоқсан'!F38+'3-тоқсан'!H38+'4-тоқсан'!F38+'4-тоқсан'!H38</f>
        <v>0</v>
      </c>
      <c r="G37" s="50">
        <f>'1-тоқсан'!I38+'2-тоқсан'!I38+'3-тоқсан'!I38+'4-тоқсан'!I38</f>
        <v>0</v>
      </c>
      <c r="H37" s="30">
        <f>'1-тоқсан'!J38+'2-тоқсан'!J38+'3-тоқсан'!J38+'4-тоқсан'!J38</f>
        <v>80</v>
      </c>
      <c r="I37" s="98" t="e">
        <f t="shared" si="1"/>
        <v>#DIV/0!</v>
      </c>
      <c r="J37" s="99">
        <f t="shared" si="2"/>
        <v>0</v>
      </c>
      <c r="K37" s="89" t="e">
        <f t="shared" si="3"/>
        <v>#DIV/0!</v>
      </c>
      <c r="L37" s="79" t="str">
        <f t="shared" si="0"/>
        <v/>
      </c>
    </row>
    <row r="38" spans="1:15" ht="27.95" customHeight="1" x14ac:dyDescent="0.25">
      <c r="A38" s="4">
        <v>32</v>
      </c>
      <c r="B38" s="32"/>
      <c r="C38" s="11"/>
      <c r="D38" s="33"/>
      <c r="E38" s="82">
        <f>'1-тоқсан'!E39+'1-тоқсан'!G39+'2-тоқсан'!E39+'2-тоқсан'!G39+'3-тоқсан'!E39+'3-тоқсан'!G39+'4-тоқсан'!E39+'4-тоқсан'!G39</f>
        <v>0</v>
      </c>
      <c r="F38" s="37">
        <f>'1-тоқсан'!F39+'1-тоқсан'!H39+'2-тоқсан'!F39+'2-тоқсан'!H39+'3-тоқсан'!F39+'3-тоқсан'!H39+'4-тоқсан'!F39+'4-тоқсан'!H39</f>
        <v>0</v>
      </c>
      <c r="G38" s="82">
        <f>'1-тоқсан'!I39+'2-тоқсан'!I39+'3-тоқсан'!I39+'4-тоқсан'!I39</f>
        <v>0</v>
      </c>
      <c r="H38" s="37">
        <f>'1-тоқсан'!J39+'2-тоқсан'!J39+'3-тоқсан'!J39+'4-тоқсан'!J39</f>
        <v>80</v>
      </c>
      <c r="I38" s="90" t="e">
        <f t="shared" si="1"/>
        <v>#DIV/0!</v>
      </c>
      <c r="J38" s="91">
        <f t="shared" si="2"/>
        <v>0</v>
      </c>
      <c r="K38" s="92" t="e">
        <f t="shared" si="3"/>
        <v>#DIV/0!</v>
      </c>
      <c r="L38" s="80" t="str">
        <f t="shared" si="0"/>
        <v/>
      </c>
    </row>
    <row r="39" spans="1:15" ht="27.95" customHeight="1" x14ac:dyDescent="0.25">
      <c r="A39" s="4">
        <v>33</v>
      </c>
      <c r="B39" s="32"/>
      <c r="C39" s="11"/>
      <c r="D39" s="33"/>
      <c r="E39" s="82">
        <f>'1-тоқсан'!E40+'1-тоқсан'!G40+'2-тоқсан'!E40+'2-тоқсан'!G40+'3-тоқсан'!E40+'3-тоқсан'!G40+'4-тоқсан'!E40+'4-тоқсан'!G40</f>
        <v>0</v>
      </c>
      <c r="F39" s="37">
        <f>'1-тоқсан'!F40+'1-тоқсан'!H40+'2-тоқсан'!F40+'2-тоқсан'!H40+'3-тоқсан'!F40+'3-тоқсан'!H40+'4-тоқсан'!F40+'4-тоқсан'!H40</f>
        <v>0</v>
      </c>
      <c r="G39" s="82">
        <f>'1-тоқсан'!I40+'2-тоқсан'!I40+'3-тоқсан'!I40+'4-тоқсан'!I40</f>
        <v>0</v>
      </c>
      <c r="H39" s="37">
        <f>'1-тоқсан'!J40+'2-тоқсан'!J40+'3-тоқсан'!J40+'4-тоқсан'!J40</f>
        <v>80</v>
      </c>
      <c r="I39" s="90" t="e">
        <f t="shared" si="1"/>
        <v>#DIV/0!</v>
      </c>
      <c r="J39" s="91">
        <f t="shared" si="2"/>
        <v>0</v>
      </c>
      <c r="K39" s="92" t="e">
        <f t="shared" si="3"/>
        <v>#DIV/0!</v>
      </c>
      <c r="L39" s="80" t="str">
        <f t="shared" si="0"/>
        <v/>
      </c>
    </row>
    <row r="40" spans="1:15" ht="27.95" customHeight="1" x14ac:dyDescent="0.25">
      <c r="A40" s="4">
        <v>34</v>
      </c>
      <c r="B40" s="32"/>
      <c r="C40" s="11"/>
      <c r="D40" s="33"/>
      <c r="E40" s="82">
        <f>'1-тоқсан'!E41+'1-тоқсан'!G41+'2-тоқсан'!E41+'2-тоқсан'!G41+'3-тоқсан'!E41+'3-тоқсан'!G41+'4-тоқсан'!E41+'4-тоқсан'!G41</f>
        <v>0</v>
      </c>
      <c r="F40" s="37">
        <f>'1-тоқсан'!F41+'1-тоқсан'!H41+'2-тоқсан'!F41+'2-тоқсан'!H41+'3-тоқсан'!F41+'3-тоқсан'!H41+'4-тоқсан'!F41+'4-тоқсан'!H41</f>
        <v>0</v>
      </c>
      <c r="G40" s="82">
        <f>'1-тоқсан'!I41+'2-тоқсан'!I41+'3-тоқсан'!I41+'4-тоқсан'!I41</f>
        <v>0</v>
      </c>
      <c r="H40" s="37">
        <f>'1-тоқсан'!J41+'2-тоқсан'!J41+'3-тоқсан'!J41+'4-тоқсан'!J41</f>
        <v>80</v>
      </c>
      <c r="I40" s="90" t="e">
        <f t="shared" si="1"/>
        <v>#DIV/0!</v>
      </c>
      <c r="J40" s="91">
        <f t="shared" si="2"/>
        <v>0</v>
      </c>
      <c r="K40" s="92" t="e">
        <f t="shared" si="3"/>
        <v>#DIV/0!</v>
      </c>
      <c r="L40" s="80" t="str">
        <f t="shared" si="0"/>
        <v/>
      </c>
    </row>
    <row r="41" spans="1:15" ht="27.95" customHeight="1" thickBot="1" x14ac:dyDescent="0.3">
      <c r="A41" s="7">
        <v>35</v>
      </c>
      <c r="B41" s="39"/>
      <c r="C41" s="16"/>
      <c r="D41" s="40"/>
      <c r="E41" s="83">
        <f>'1-тоқсан'!E42+'1-тоқсан'!G42+'2-тоқсан'!E42+'2-тоқсан'!G42+'3-тоқсан'!E42+'3-тоқсан'!G42+'4-тоқсан'!E42+'4-тоқсан'!G42</f>
        <v>0</v>
      </c>
      <c r="F41" s="44">
        <f>'1-тоқсан'!F42+'1-тоқсан'!H42+'2-тоқсан'!F42+'2-тоқсан'!H42+'3-тоқсан'!F42+'3-тоқсан'!H42+'4-тоқсан'!F42+'4-тоқсан'!H42</f>
        <v>0</v>
      </c>
      <c r="G41" s="83">
        <f>'1-тоқсан'!I42+'2-тоқсан'!I42+'3-тоқсан'!I42+'4-тоқсан'!I42</f>
        <v>0</v>
      </c>
      <c r="H41" s="44">
        <f>'1-тоқсан'!J42+'2-тоқсан'!J42+'3-тоқсан'!J42+'4-тоқсан'!J42</f>
        <v>80</v>
      </c>
      <c r="I41" s="96" t="e">
        <f t="shared" si="1"/>
        <v>#DIV/0!</v>
      </c>
      <c r="J41" s="97">
        <f t="shared" si="2"/>
        <v>0</v>
      </c>
      <c r="K41" s="95" t="e">
        <f t="shared" si="3"/>
        <v>#DIV/0!</v>
      </c>
      <c r="L41" s="81" t="str">
        <f t="shared" si="0"/>
        <v/>
      </c>
    </row>
    <row r="42" spans="1:15" ht="27.95" customHeight="1" x14ac:dyDescent="0.25">
      <c r="A42" s="1">
        <v>36</v>
      </c>
      <c r="B42" s="25"/>
      <c r="C42" s="2"/>
      <c r="D42" s="26"/>
      <c r="E42" s="50">
        <f>'1-тоқсан'!E43+'1-тоқсан'!G43+'2-тоқсан'!E43+'2-тоқсан'!G43+'3-тоқсан'!E43+'3-тоқсан'!G43+'4-тоқсан'!E43+'4-тоқсан'!G43</f>
        <v>0</v>
      </c>
      <c r="F42" s="30">
        <f>'1-тоқсан'!F43+'1-тоқсан'!H43+'2-тоқсан'!F43+'2-тоқсан'!H43+'3-тоқсан'!F43+'3-тоқсан'!H43+'4-тоқсан'!F43+'4-тоқсан'!H43</f>
        <v>0</v>
      </c>
      <c r="G42" s="50">
        <f>'1-тоқсан'!I43+'2-тоқсан'!I43+'3-тоқсан'!I43+'4-тоқсан'!I43</f>
        <v>0</v>
      </c>
      <c r="H42" s="30">
        <f>'1-тоқсан'!J43+'2-тоқсан'!J43+'3-тоқсан'!J43+'4-тоқсан'!J43</f>
        <v>80</v>
      </c>
      <c r="I42" s="87" t="e">
        <f t="shared" si="1"/>
        <v>#DIV/0!</v>
      </c>
      <c r="J42" s="88">
        <f t="shared" si="2"/>
        <v>0</v>
      </c>
      <c r="K42" s="89" t="e">
        <f t="shared" si="3"/>
        <v>#DIV/0!</v>
      </c>
      <c r="L42" s="79" t="str">
        <f t="shared" si="0"/>
        <v/>
      </c>
    </row>
    <row r="43" spans="1:15" ht="27.95" customHeight="1" x14ac:dyDescent="0.25">
      <c r="A43" s="4">
        <v>37</v>
      </c>
      <c r="B43" s="32"/>
      <c r="C43" s="11"/>
      <c r="D43" s="33"/>
      <c r="E43" s="82">
        <f>'1-тоқсан'!E44+'1-тоқсан'!G44+'2-тоқсан'!E44+'2-тоқсан'!G44+'3-тоқсан'!E44+'3-тоқсан'!G44+'4-тоқсан'!E44+'4-тоқсан'!G44</f>
        <v>0</v>
      </c>
      <c r="F43" s="37">
        <f>'1-тоқсан'!F44+'1-тоқсан'!H44+'2-тоқсан'!F44+'2-тоқсан'!H44+'3-тоқсан'!F44+'3-тоқсан'!H44+'4-тоқсан'!F44+'4-тоқсан'!H44</f>
        <v>0</v>
      </c>
      <c r="G43" s="82">
        <f>'1-тоқсан'!I44+'2-тоқсан'!I44+'3-тоқсан'!I44+'4-тоқсан'!I44</f>
        <v>0</v>
      </c>
      <c r="H43" s="37">
        <f>'1-тоқсан'!J44+'2-тоқсан'!J44+'3-тоқсан'!J44+'4-тоқсан'!J44</f>
        <v>80</v>
      </c>
      <c r="I43" s="90" t="e">
        <f t="shared" si="1"/>
        <v>#DIV/0!</v>
      </c>
      <c r="J43" s="91">
        <f t="shared" si="2"/>
        <v>0</v>
      </c>
      <c r="K43" s="92" t="e">
        <f t="shared" si="3"/>
        <v>#DIV/0!</v>
      </c>
      <c r="L43" s="80" t="str">
        <f t="shared" si="0"/>
        <v/>
      </c>
    </row>
    <row r="44" spans="1:15" ht="27.95" customHeight="1" x14ac:dyDescent="0.25">
      <c r="A44" s="4">
        <v>38</v>
      </c>
      <c r="B44" s="32"/>
      <c r="C44" s="11"/>
      <c r="D44" s="33"/>
      <c r="E44" s="82">
        <f>'1-тоқсан'!E45+'1-тоқсан'!G45+'2-тоқсан'!E45+'2-тоқсан'!G45+'3-тоқсан'!E45+'3-тоқсан'!G45+'4-тоқсан'!E45+'4-тоқсан'!G45</f>
        <v>0</v>
      </c>
      <c r="F44" s="37">
        <f>'1-тоқсан'!F45+'1-тоқсан'!H45+'2-тоқсан'!F45+'2-тоқсан'!H45+'3-тоқсан'!F45+'3-тоқсан'!H45+'4-тоқсан'!F45+'4-тоқсан'!H45</f>
        <v>0</v>
      </c>
      <c r="G44" s="82">
        <f>'1-тоқсан'!I45+'2-тоқсан'!I45+'3-тоқсан'!I45+'4-тоқсан'!I45</f>
        <v>0</v>
      </c>
      <c r="H44" s="37">
        <f>'1-тоқсан'!J45+'2-тоқсан'!J45+'3-тоқсан'!J45+'4-тоқсан'!J45</f>
        <v>80</v>
      </c>
      <c r="I44" s="90" t="e">
        <f t="shared" si="1"/>
        <v>#DIV/0!</v>
      </c>
      <c r="J44" s="91">
        <f t="shared" si="2"/>
        <v>0</v>
      </c>
      <c r="K44" s="92" t="e">
        <f t="shared" si="3"/>
        <v>#DIV/0!</v>
      </c>
      <c r="L44" s="80" t="str">
        <f t="shared" si="0"/>
        <v/>
      </c>
    </row>
    <row r="45" spans="1:15" ht="27.95" customHeight="1" x14ac:dyDescent="0.25">
      <c r="A45" s="4">
        <v>39</v>
      </c>
      <c r="B45" s="32"/>
      <c r="C45" s="11"/>
      <c r="D45" s="33"/>
      <c r="E45" s="82">
        <f>'1-тоқсан'!E46+'1-тоқсан'!G46+'2-тоқсан'!E46+'2-тоқсан'!G46+'3-тоқсан'!E46+'3-тоқсан'!G46+'4-тоқсан'!E46+'4-тоқсан'!G46</f>
        <v>0</v>
      </c>
      <c r="F45" s="37">
        <f>'1-тоқсан'!F46+'1-тоқсан'!H46+'2-тоқсан'!F46+'2-тоқсан'!H46+'3-тоқсан'!F46+'3-тоқсан'!H46+'4-тоқсан'!F46+'4-тоқсан'!H46</f>
        <v>0</v>
      </c>
      <c r="G45" s="82">
        <f>'1-тоқсан'!I46+'2-тоқсан'!I46+'3-тоқсан'!I46+'4-тоқсан'!I46</f>
        <v>0</v>
      </c>
      <c r="H45" s="37">
        <f>'1-тоқсан'!J46+'2-тоқсан'!J46+'3-тоқсан'!J46+'4-тоқсан'!J46</f>
        <v>80</v>
      </c>
      <c r="I45" s="90" t="e">
        <f t="shared" si="1"/>
        <v>#DIV/0!</v>
      </c>
      <c r="J45" s="91">
        <f t="shared" si="2"/>
        <v>0</v>
      </c>
      <c r="K45" s="92" t="e">
        <f t="shared" si="3"/>
        <v>#DIV/0!</v>
      </c>
      <c r="L45" s="80" t="str">
        <f t="shared" si="0"/>
        <v/>
      </c>
    </row>
    <row r="46" spans="1:15" ht="27.95" customHeight="1" thickBot="1" x14ac:dyDescent="0.3">
      <c r="A46" s="7">
        <v>40</v>
      </c>
      <c r="B46" s="39"/>
      <c r="C46" s="16"/>
      <c r="D46" s="40"/>
      <c r="E46" s="83">
        <f>'1-тоқсан'!E47+'1-тоқсан'!G47+'2-тоқсан'!E47+'2-тоқсан'!G47+'3-тоқсан'!E47+'3-тоқсан'!G47+'4-тоқсан'!E47+'4-тоқсан'!G47</f>
        <v>0</v>
      </c>
      <c r="F46" s="44">
        <f>'1-тоқсан'!F47+'1-тоқсан'!H47+'2-тоқсан'!F47+'2-тоқсан'!H47+'3-тоқсан'!F47+'3-тоқсан'!H47+'4-тоқсан'!F47+'4-тоқсан'!H47</f>
        <v>0</v>
      </c>
      <c r="G46" s="83">
        <f>'1-тоқсан'!I47+'2-тоқсан'!I47+'3-тоқсан'!I47+'4-тоқсан'!I47</f>
        <v>0</v>
      </c>
      <c r="H46" s="44">
        <f>'1-тоқсан'!J47+'2-тоқсан'!J47+'3-тоқсан'!J47+'4-тоқсан'!J47</f>
        <v>80</v>
      </c>
      <c r="I46" s="93" t="e">
        <f>E46/F46*50</f>
        <v>#DIV/0!</v>
      </c>
      <c r="J46" s="94">
        <f>G46/H46*50</f>
        <v>0</v>
      </c>
      <c r="K46" s="95" t="e">
        <f>ROUND((I46+J46),0)</f>
        <v>#DIV/0!</v>
      </c>
      <c r="L46" s="81" t="str">
        <f t="shared" si="0"/>
        <v/>
      </c>
    </row>
    <row r="47" spans="1:15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59"/>
      <c r="L47" s="59"/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100" t="s">
        <v>8</v>
      </c>
      <c r="K48" s="100" t="s">
        <v>9</v>
      </c>
      <c r="L48" s="101" t="s">
        <v>10</v>
      </c>
    </row>
    <row r="49" spans="1:14" ht="15.75" customHeight="1" x14ac:dyDescent="0.25">
      <c r="B49" s="21" t="s">
        <v>7</v>
      </c>
      <c r="C49" s="20"/>
      <c r="D49" s="22"/>
      <c r="E49" s="22"/>
      <c r="F49" s="22"/>
      <c r="G49" s="22"/>
      <c r="H49" s="22"/>
      <c r="I49" s="22"/>
      <c r="J49" s="102" t="s">
        <v>31</v>
      </c>
      <c r="K49" s="103" t="s">
        <v>1</v>
      </c>
      <c r="L49" s="103">
        <f>COUNTIF((L$7:L$46),"5")</f>
        <v>0</v>
      </c>
      <c r="M49" s="86">
        <v>0</v>
      </c>
      <c r="N49" s="60">
        <v>2</v>
      </c>
    </row>
    <row r="50" spans="1:14" ht="15.75" customHeight="1" x14ac:dyDescent="0.25">
      <c r="A50" s="117" t="s">
        <v>30</v>
      </c>
      <c r="B50" s="118"/>
      <c r="C50" s="23"/>
      <c r="D50" s="22"/>
      <c r="E50" s="22"/>
      <c r="F50" s="22"/>
      <c r="G50" s="22"/>
      <c r="H50" s="22"/>
      <c r="I50" s="22"/>
      <c r="J50" s="102" t="s">
        <v>32</v>
      </c>
      <c r="K50" s="102" t="s">
        <v>2</v>
      </c>
      <c r="L50" s="102">
        <f>COUNTIF((L$7:L$46),"4")</f>
        <v>0</v>
      </c>
      <c r="M50" s="86">
        <v>40</v>
      </c>
      <c r="N50" s="60">
        <v>3</v>
      </c>
    </row>
    <row r="51" spans="1:14" ht="15.75" customHeight="1" x14ac:dyDescent="0.25">
      <c r="A51" s="119"/>
      <c r="B51" s="120"/>
      <c r="C51" s="20"/>
      <c r="D51" s="22"/>
      <c r="E51" s="22"/>
      <c r="F51" s="22"/>
      <c r="G51" s="22"/>
      <c r="H51" s="22"/>
      <c r="I51" s="22"/>
      <c r="J51" s="102" t="s">
        <v>33</v>
      </c>
      <c r="K51" s="102" t="s">
        <v>3</v>
      </c>
      <c r="L51" s="102">
        <f>COUNTIF((L$7:L$46),"3")</f>
        <v>0</v>
      </c>
      <c r="M51" s="86">
        <v>65</v>
      </c>
      <c r="N51" s="60">
        <v>4</v>
      </c>
    </row>
    <row r="52" spans="1:14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102" t="s">
        <v>34</v>
      </c>
      <c r="K52" s="102" t="s">
        <v>4</v>
      </c>
      <c r="L52" s="102">
        <f>COUNTIF((L$7:L$46),"2")</f>
        <v>0</v>
      </c>
      <c r="M52" s="86">
        <v>85</v>
      </c>
      <c r="N52" s="60">
        <v>5</v>
      </c>
    </row>
    <row r="53" spans="1:14" x14ac:dyDescent="0.25">
      <c r="M53" s="61"/>
      <c r="N53" s="61"/>
    </row>
  </sheetData>
  <sheetProtection sheet="1" objects="1" scenarios="1"/>
  <mergeCells count="16">
    <mergeCell ref="A50:B51"/>
    <mergeCell ref="A3:L3"/>
    <mergeCell ref="A4:A6"/>
    <mergeCell ref="B4:B6"/>
    <mergeCell ref="C4:C6"/>
    <mergeCell ref="D4:D6"/>
    <mergeCell ref="I4:L4"/>
    <mergeCell ref="L5:L6"/>
    <mergeCell ref="I5:J5"/>
    <mergeCell ref="E6:F6"/>
    <mergeCell ref="G6:H6"/>
    <mergeCell ref="E4:F4"/>
    <mergeCell ref="E5:F5"/>
    <mergeCell ref="G4:H4"/>
    <mergeCell ref="G5:H5"/>
    <mergeCell ref="K5:K6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1-тоқсан</vt:lpstr>
      <vt:lpstr>2-тоқсан</vt:lpstr>
      <vt:lpstr>3-тоқсан</vt:lpstr>
      <vt:lpstr>4-тоқсан</vt:lpstr>
      <vt:lpstr>Оқу жылы</vt:lpstr>
      <vt:lpstr>'1-тоқсан'!Marks</vt:lpstr>
      <vt:lpstr>'2-тоқсан'!Marks</vt:lpstr>
      <vt:lpstr>'3-тоқсан'!Marks</vt:lpstr>
      <vt:lpstr>'4-тоқсан'!Marks</vt:lpstr>
      <vt:lpstr>'Оқу жылы'!Marks</vt:lpstr>
      <vt:lpstr>'1-тоқсан'!Область_печати</vt:lpstr>
      <vt:lpstr>'2-тоқсан'!Область_печати</vt:lpstr>
      <vt:lpstr>'3-тоқсан'!Область_печати</vt:lpstr>
      <vt:lpstr>'4-тоқсан'!Область_печати</vt:lpstr>
      <vt:lpstr>'Оқу жылы'!Область_печати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2017-08-19T05:14:43Z</dcterms:modified>
</cp:coreProperties>
</file>